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ctrlProps/ctrlProp9.xml" ContentType="application/vnd.ms-excel.controlproperties+xml"/>
  <Override PartName="/xl/drawings/drawing10.xml" ContentType="application/vnd.openxmlformats-officedocument.drawing+xml"/>
  <Override PartName="/xl/ctrlProps/ctrlProp10.xml" ContentType="application/vnd.ms-excel.controlproperties+xml"/>
  <Override PartName="/xl/drawings/drawing11.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20.xml" ContentType="application/vnd.openxmlformats-officedocument.drawing+xml"/>
  <Override PartName="/xl/ctrlProps/ctrlProp17.xml" ContentType="application/vnd.ms-excel.controlproperties+xml"/>
  <Override PartName="/xl/ctrlProps/ctrlProp18.xml" ContentType="application/vnd.ms-excel.controlproperties+xml"/>
  <Override PartName="/xl/drawings/drawing21.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DHANAPAL/Pranit portal/OTE/WC-4486- Trivandrum bays Augmentation/TVM  docs/Bid documents/Volume-III/Volume-III/"/>
    </mc:Choice>
  </mc:AlternateContent>
  <xr:revisionPtr revIDLastSave="1053" documentId="13_ncr:1_{4599A4A8-0685-4AED-8913-6F13E837D56E}" xr6:coauthVersionLast="47" xr6:coauthVersionMax="47" xr10:uidLastSave="{E470333A-AB2E-4A13-89FA-EA0AD2495FE5}"/>
  <bookViews>
    <workbookView xWindow="-120" yWindow="-120" windowWidth="29040" windowHeight="15720" tabRatio="919" firstSheet="15" activeTab="24" xr2:uid="{00000000-000D-0000-FFFF-FFFF00000000}"/>
  </bookViews>
  <sheets>
    <sheet name="Basic" sheetId="1" state="hidden" r:id="rId1"/>
    <sheet name="Cover" sheetId="2" r:id="rId2"/>
    <sheet name="Names of Bidder" sheetId="3" r:id="rId3"/>
    <sheet name="Attach 3(JV)" sheetId="4" r:id="rId4"/>
    <sheet name="Attach 3 (QR Schedule)" sheetId="5" r:id="rId5"/>
    <sheet name="Attach 4" sheetId="28" r:id="rId6"/>
    <sheet name="Attach 4(A)" sheetId="29" r:id="rId7"/>
    <sheet name="Attach 5" sheetId="30" r:id="rId8"/>
    <sheet name="Attach 5(A)" sheetId="31" r:id="rId9"/>
    <sheet name="Attach 6(A)" sheetId="6" r:id="rId10"/>
    <sheet name="Attach 6(B)" sheetId="7" r:id="rId11"/>
    <sheet name="Attach 6(C)" sheetId="8" r:id="rId12"/>
    <sheet name="Attachment-6(D)" sheetId="17" r:id="rId13"/>
    <sheet name="Attachment 7" sheetId="34" r:id="rId14"/>
    <sheet name="Attachment 9 " sheetId="10" r:id="rId15"/>
    <sheet name="Attachment 10 " sheetId="32" r:id="rId16"/>
    <sheet name="Attachment-11" sheetId="11" r:id="rId17"/>
    <sheet name="Attachment-12" sheetId="16" r:id="rId18"/>
    <sheet name="Attachment-13 " sheetId="12" r:id="rId19"/>
    <sheet name="Attachment-14" sheetId="15" r:id="rId20"/>
    <sheet name="Attachment-15" sheetId="35" r:id="rId21"/>
    <sheet name="Attachment-16" sheetId="9" r:id="rId22"/>
    <sheet name="Attachment-17" sheetId="33" r:id="rId23"/>
    <sheet name="N to W" sheetId="18" state="hidden" r:id="rId24"/>
    <sheet name="Attachment-19" sheetId="23" r:id="rId25"/>
    <sheet name="Bid Form 1st Envelope " sheetId="19" r:id="rId26"/>
    <sheet name="Sheet1" sheetId="20" state="hidden" r:id="rId27"/>
    <sheet name="Sheet2" sheetId="21" state="hidden" r:id="rId28"/>
    <sheet name="Sheet3" sheetId="22" state="hidden" r:id="rId29"/>
  </sheets>
  <externalReferences>
    <externalReference r:id="rId30"/>
    <externalReference r:id="rId31"/>
  </externalReferences>
  <definedNames>
    <definedName name="\A" localSheetId="10">#REF!</definedName>
    <definedName name="\A" localSheetId="24">#REF!</definedName>
    <definedName name="\A" localSheetId="12">#REF!</definedName>
    <definedName name="\A">#REF!</definedName>
    <definedName name="\aa">#REF!</definedName>
    <definedName name="\B" localSheetId="10">#REF!</definedName>
    <definedName name="\B" localSheetId="24">#REF!</definedName>
    <definedName name="\B" localSheetId="12">#REF!</definedName>
    <definedName name="\B">#REF!</definedName>
    <definedName name="\C" localSheetId="10">#REF!</definedName>
    <definedName name="\C" localSheetId="24">#REF!</definedName>
    <definedName name="\C" localSheetId="12">#REF!</definedName>
    <definedName name="\C">#REF!</definedName>
    <definedName name="\M" localSheetId="10">#REF!</definedName>
    <definedName name="\M" localSheetId="24">#REF!</definedName>
    <definedName name="\M" localSheetId="12">#REF!</definedName>
    <definedName name="\M">#REF!</definedName>
    <definedName name="\N" localSheetId="10">#REF!</definedName>
    <definedName name="\N" localSheetId="24">#REF!</definedName>
    <definedName name="\N" localSheetId="12">#REF!</definedName>
    <definedName name="\N">#REF!</definedName>
    <definedName name="\P" localSheetId="10">#REF!</definedName>
    <definedName name="\P" localSheetId="24">#REF!</definedName>
    <definedName name="\P" localSheetId="12">#REF!</definedName>
    <definedName name="\P">#REF!</definedName>
    <definedName name="\R" localSheetId="10">#REF!</definedName>
    <definedName name="\R" localSheetId="24">#REF!</definedName>
    <definedName name="\R" localSheetId="12">#REF!</definedName>
    <definedName name="\R">#REF!</definedName>
    <definedName name="\U" localSheetId="10">#REF!</definedName>
    <definedName name="\U" localSheetId="24">#REF!</definedName>
    <definedName name="\U" localSheetId="12">#REF!</definedName>
    <definedName name="\U">#REF!</definedName>
    <definedName name="\V" localSheetId="10">#REF!</definedName>
    <definedName name="\V" localSheetId="24">#REF!</definedName>
    <definedName name="\V" localSheetId="12">#REF!</definedName>
    <definedName name="\V">#REF!</definedName>
    <definedName name="\x">#REF!</definedName>
    <definedName name="ab" localSheetId="10">#REF!</definedName>
    <definedName name="ab" localSheetId="24">#REF!</definedName>
    <definedName name="ab" localSheetId="12">#REF!</definedName>
    <definedName name="ab">#REF!</definedName>
    <definedName name="bb">'[1]Attach-3 (QR)'!#REF!</definedName>
    <definedName name="bbbb">'[1]Attach-3 (QR)'!#REF!</definedName>
    <definedName name="biddername">#REF!</definedName>
    <definedName name="BL2A" localSheetId="10">'Attach 3 (QR Schedule)'!#REF!</definedName>
    <definedName name="BL2A" localSheetId="24">'[1]Attach-3 (QR)'!#REF!</definedName>
    <definedName name="BL2A" localSheetId="12">'Attach 3 (QR Schedule)'!#REF!</definedName>
    <definedName name="BL2A">'Attach 3 (QR Schedule)'!#REF!</definedName>
    <definedName name="BL2A2" localSheetId="10">'Attach 3 (QR Schedule)'!#REF!</definedName>
    <definedName name="BL2A2" localSheetId="24">'[1]Attach-3 (QR)'!#REF!</definedName>
    <definedName name="BL2A2" localSheetId="12">'Attach 3 (QR Schedule)'!#REF!</definedName>
    <definedName name="BL2A2">'Attach 3 (QR Schedule)'!#REF!</definedName>
    <definedName name="BL2AA" localSheetId="10">'Attach 3 (QR Schedule)'!#REF!</definedName>
    <definedName name="BL2AA" localSheetId="24">'[1]Attach-3 (QR)'!#REF!</definedName>
    <definedName name="BL2AA" localSheetId="12">'Attach 3 (QR Schedule)'!#REF!</definedName>
    <definedName name="BL2AA">'Attach 3 (QR Schedule)'!#REF!</definedName>
    <definedName name="BL2AAA" localSheetId="10">'Attach 3 (QR Schedule)'!#REF!</definedName>
    <definedName name="BL2AAA" localSheetId="24">'[1]Attach-3 (QR)'!#REF!</definedName>
    <definedName name="BL2AAA" localSheetId="12">'Attach 3 (QR Schedule)'!#REF!</definedName>
    <definedName name="BL2AAA">'Attach 3 (QR Schedule)'!#REF!</definedName>
    <definedName name="BL2B" localSheetId="10">'Attach 3 (QR Schedule)'!#REF!</definedName>
    <definedName name="BL2B" localSheetId="24">'[1]Attach-3 (QR)'!#REF!</definedName>
    <definedName name="BL2B" localSheetId="12">'Attach 3 (QR Schedule)'!#REF!</definedName>
    <definedName name="BL2B">'Attach 3 (QR Schedule)'!#REF!</definedName>
    <definedName name="BL2BB" localSheetId="10">'Attach 3 (QR Schedule)'!#REF!</definedName>
    <definedName name="BL2BB" localSheetId="24">'[1]Attach-3 (QR)'!#REF!</definedName>
    <definedName name="BL2BB" localSheetId="12">'Attach 3 (QR Schedule)'!#REF!</definedName>
    <definedName name="BL2BB">'Attach 3 (QR Schedule)'!#REF!</definedName>
    <definedName name="BL2BBB" localSheetId="10">'Attach 3 (QR Schedule)'!#REF!</definedName>
    <definedName name="BL2BBB" localSheetId="24">'[1]Attach-3 (QR)'!#REF!</definedName>
    <definedName name="BL2BBB" localSheetId="12">'Attach 3 (QR Schedule)'!#REF!</definedName>
    <definedName name="BL2BBB">'Attach 3 (QR Schedule)'!#REF!</definedName>
    <definedName name="BL2C" localSheetId="10">'Attach 3 (QR Schedule)'!#REF!</definedName>
    <definedName name="BL2C" localSheetId="24">'[1]Attach-3 (QR)'!#REF!</definedName>
    <definedName name="BL2C" localSheetId="12">'Attach 3 (QR Schedule)'!#REF!</definedName>
    <definedName name="BL2C">'Attach 3 (QR Schedule)'!#REF!</definedName>
    <definedName name="BL2CC" localSheetId="10">'Attach 3 (QR Schedule)'!#REF!</definedName>
    <definedName name="BL2CC" localSheetId="24">'[1]Attach-3 (QR)'!#REF!</definedName>
    <definedName name="BL2CC" localSheetId="12">'Attach 3 (QR Schedule)'!#REF!</definedName>
    <definedName name="BL2CC">'Attach 3 (QR Schedule)'!#REF!</definedName>
    <definedName name="BL2CCC" localSheetId="10">'Attach 3 (QR Schedule)'!#REF!</definedName>
    <definedName name="BL2CCC" localSheetId="24">'[1]Attach-3 (QR)'!#REF!</definedName>
    <definedName name="BL2CCC" localSheetId="12">'Attach 3 (QR Schedule)'!#REF!</definedName>
    <definedName name="BL2CCC">'Attach 3 (QR Schedule)'!#REF!</definedName>
    <definedName name="BL3A" localSheetId="10">'Attach 3 (QR Schedule)'!#REF!</definedName>
    <definedName name="BL3A" localSheetId="24">'[1]Attach-3 (QR)'!#REF!</definedName>
    <definedName name="BL3A" localSheetId="12">'Attach 3 (QR Schedule)'!#REF!</definedName>
    <definedName name="BL3A">'Attach 3 (QR Schedule)'!#REF!</definedName>
    <definedName name="BL3AA" localSheetId="10">'Attach 3 (QR Schedule)'!#REF!</definedName>
    <definedName name="BL3AA" localSheetId="24">'[1]Attach-3 (QR)'!#REF!</definedName>
    <definedName name="BL3AA" localSheetId="12">'Attach 3 (QR Schedule)'!#REF!</definedName>
    <definedName name="BL3AA">'Attach 3 (QR Schedule)'!#REF!</definedName>
    <definedName name="BL3AAA" localSheetId="10">'Attach 3 (QR Schedule)'!#REF!</definedName>
    <definedName name="BL3AAA" localSheetId="24">'[1]Attach-3 (QR)'!#REF!</definedName>
    <definedName name="BL3AAA" localSheetId="12">'Attach 3 (QR Schedule)'!#REF!</definedName>
    <definedName name="BL3AAA">'Attach 3 (QR Schedule)'!#REF!</definedName>
    <definedName name="BL3B" localSheetId="10">'Attach 3 (QR Schedule)'!#REF!</definedName>
    <definedName name="BL3B" localSheetId="24">'[1]Attach-3 (QR)'!#REF!</definedName>
    <definedName name="BL3B" localSheetId="12">'Attach 3 (QR Schedule)'!#REF!</definedName>
    <definedName name="BL3B">'Attach 3 (QR Schedule)'!#REF!</definedName>
    <definedName name="BL3BB" localSheetId="10">'Attach 3 (QR Schedule)'!#REF!</definedName>
    <definedName name="BL3BB" localSheetId="24">'[1]Attach-3 (QR)'!#REF!</definedName>
    <definedName name="BL3BB" localSheetId="12">'Attach 3 (QR Schedule)'!#REF!</definedName>
    <definedName name="BL3BB">'Attach 3 (QR Schedule)'!#REF!</definedName>
    <definedName name="BL3BBB" localSheetId="10">'Attach 3 (QR Schedule)'!#REF!</definedName>
    <definedName name="BL3BBB" localSheetId="24">'[1]Attach-3 (QR)'!#REF!</definedName>
    <definedName name="BL3BBB" localSheetId="12">'Attach 3 (QR Schedule)'!#REF!</definedName>
    <definedName name="BL3BBB">'Attach 3 (QR Schedule)'!#REF!</definedName>
    <definedName name="BL3C" localSheetId="10">'Attach 3 (QR Schedule)'!#REF!</definedName>
    <definedName name="BL3C" localSheetId="24">'[1]Attach-3 (QR)'!#REF!</definedName>
    <definedName name="BL3C" localSheetId="12">'Attach 3 (QR Schedule)'!#REF!</definedName>
    <definedName name="BL3C">'Attach 3 (QR Schedule)'!#REF!</definedName>
    <definedName name="BL3CC" localSheetId="10">'Attach 3 (QR Schedule)'!#REF!</definedName>
    <definedName name="BL3CC" localSheetId="24">'[1]Attach-3 (QR)'!#REF!</definedName>
    <definedName name="BL3CC" localSheetId="12">'Attach 3 (QR Schedule)'!#REF!</definedName>
    <definedName name="BL3CC">'Attach 3 (QR Schedule)'!#REF!</definedName>
    <definedName name="BL3CCC" localSheetId="10">'Attach 3 (QR Schedule)'!#REF!</definedName>
    <definedName name="BL3CCC" localSheetId="24">'[1]Attach-3 (QR)'!#REF!</definedName>
    <definedName name="BL3CCC" localSheetId="12">'Attach 3 (QR Schedule)'!#REF!</definedName>
    <definedName name="BL3CCC">'Attach 3 (QR Schedule)'!#REF!</definedName>
    <definedName name="BL4A" localSheetId="10">'Attach 3 (QR Schedule)'!#REF!</definedName>
    <definedName name="BL4A" localSheetId="24">'[1]Attach-3 (QR)'!#REF!</definedName>
    <definedName name="BL4A" localSheetId="12">'Attach 3 (QR Schedule)'!#REF!</definedName>
    <definedName name="BL4A">'Attach 3 (QR Schedule)'!#REF!</definedName>
    <definedName name="BL4AA" localSheetId="10">'Attach 3 (QR Schedule)'!#REF!</definedName>
    <definedName name="BL4AA" localSheetId="24">'[1]Attach-3 (QR)'!#REF!</definedName>
    <definedName name="BL4AA" localSheetId="12">'Attach 3 (QR Schedule)'!#REF!</definedName>
    <definedName name="BL4AA">'Attach 3 (QR Schedule)'!#REF!</definedName>
    <definedName name="BL4AAA" localSheetId="10">'Attach 3 (QR Schedule)'!#REF!</definedName>
    <definedName name="BL4AAA" localSheetId="24">'[1]Attach-3 (QR)'!#REF!</definedName>
    <definedName name="BL4AAA" localSheetId="12">'Attach 3 (QR Schedule)'!#REF!</definedName>
    <definedName name="BL4AAA">'Attach 3 (QR Schedule)'!#REF!</definedName>
    <definedName name="BL4Afsdfd">'[1]Attach-3 (QR)'!#REF!</definedName>
    <definedName name="BL4B" localSheetId="10">'Attach 3 (QR Schedule)'!#REF!</definedName>
    <definedName name="BL4B" localSheetId="24">'[1]Attach-3 (QR)'!#REF!</definedName>
    <definedName name="BL4B" localSheetId="12">'Attach 3 (QR Schedule)'!#REF!</definedName>
    <definedName name="BL4B">'Attach 3 (QR Schedule)'!#REF!</definedName>
    <definedName name="BL4BB" localSheetId="10">'Attach 3 (QR Schedule)'!#REF!</definedName>
    <definedName name="BL4BB" localSheetId="24">'[1]Attach-3 (QR)'!#REF!</definedName>
    <definedName name="BL4BB" localSheetId="12">'Attach 3 (QR Schedule)'!#REF!</definedName>
    <definedName name="BL4BB">'Attach 3 (QR Schedule)'!#REF!</definedName>
    <definedName name="BL4BBB" localSheetId="10">'Attach 3 (QR Schedule)'!#REF!</definedName>
    <definedName name="BL4BBB" localSheetId="24">'[1]Attach-3 (QR)'!#REF!</definedName>
    <definedName name="BL4BBB" localSheetId="12">'Attach 3 (QR Schedule)'!#REF!</definedName>
    <definedName name="BL4BBB">'Attach 3 (QR Schedule)'!#REF!</definedName>
    <definedName name="BL4C" localSheetId="10">'Attach 3 (QR Schedule)'!#REF!</definedName>
    <definedName name="BL4C" localSheetId="24">'[1]Attach-3 (QR)'!#REF!</definedName>
    <definedName name="BL4C" localSheetId="12">'Attach 3 (QR Schedule)'!#REF!</definedName>
    <definedName name="BL4C">'Attach 3 (QR Schedule)'!#REF!</definedName>
    <definedName name="BL4CC" localSheetId="10">'Attach 3 (QR Schedule)'!#REF!</definedName>
    <definedName name="BL4CC" localSheetId="24">'[1]Attach-3 (QR)'!#REF!</definedName>
    <definedName name="BL4CC" localSheetId="12">'Attach 3 (QR Schedule)'!#REF!</definedName>
    <definedName name="BL4CC">'Attach 3 (QR Schedule)'!#REF!</definedName>
    <definedName name="BL4CCC" localSheetId="10">'Attach 3 (QR Schedule)'!#REF!</definedName>
    <definedName name="BL4CCC" localSheetId="24">'[1]Attach-3 (QR)'!#REF!</definedName>
    <definedName name="BL4CCC" localSheetId="12">'Attach 3 (QR Schedule)'!#REF!</definedName>
    <definedName name="BL4CCC">'Attach 3 (QR Schedule)'!#REF!</definedName>
    <definedName name="BL5A" localSheetId="10">'Attach 3 (QR Schedule)'!#REF!</definedName>
    <definedName name="BL5A" localSheetId="24">'[1]Attach-3 (QR)'!#REF!</definedName>
    <definedName name="BL5A" localSheetId="12">'Attach 3 (QR Schedule)'!#REF!</definedName>
    <definedName name="BL5A">'Attach 3 (QR Schedule)'!#REF!</definedName>
    <definedName name="BL5AA" localSheetId="10">'Attach 3 (QR Schedule)'!#REF!</definedName>
    <definedName name="BL5AA" localSheetId="24">'[1]Attach-3 (QR)'!#REF!</definedName>
    <definedName name="BL5AA" localSheetId="12">'Attach 3 (QR Schedule)'!#REF!</definedName>
    <definedName name="BL5AA">'Attach 3 (QR Schedule)'!#REF!</definedName>
    <definedName name="BL5AAA" localSheetId="10">'Attach 3 (QR Schedule)'!#REF!</definedName>
    <definedName name="BL5AAA" localSheetId="24">'[1]Attach-3 (QR)'!#REF!</definedName>
    <definedName name="BL5AAA" localSheetId="12">'Attach 3 (QR Schedule)'!#REF!</definedName>
    <definedName name="BL5AAA">'Attach 3 (QR Schedule)'!#REF!</definedName>
    <definedName name="BL5B" localSheetId="10">'Attach 3 (QR Schedule)'!#REF!</definedName>
    <definedName name="BL5B" localSheetId="24">'[1]Attach-3 (QR)'!#REF!</definedName>
    <definedName name="BL5B" localSheetId="12">'Attach 3 (QR Schedule)'!#REF!</definedName>
    <definedName name="BL5B">'Attach 3 (QR Schedule)'!#REF!</definedName>
    <definedName name="BL5BB" localSheetId="10">'Attach 3 (QR Schedule)'!#REF!</definedName>
    <definedName name="BL5BB" localSheetId="24">'[1]Attach-3 (QR)'!#REF!</definedName>
    <definedName name="BL5BB" localSheetId="12">'Attach 3 (QR Schedule)'!#REF!</definedName>
    <definedName name="BL5BB">'Attach 3 (QR Schedule)'!#REF!</definedName>
    <definedName name="BL5BBB" localSheetId="10">'Attach 3 (QR Schedule)'!#REF!</definedName>
    <definedName name="BL5BBB" localSheetId="24">'[1]Attach-3 (QR)'!#REF!</definedName>
    <definedName name="BL5BBB" localSheetId="12">'Attach 3 (QR Schedule)'!#REF!</definedName>
    <definedName name="BL5BBB">'Attach 3 (QR Schedule)'!#REF!</definedName>
    <definedName name="BL5C" localSheetId="10">'Attach 3 (QR Schedule)'!#REF!</definedName>
    <definedName name="BL5C" localSheetId="24">'[1]Attach-3 (QR)'!#REF!</definedName>
    <definedName name="BL5C" localSheetId="12">'Attach 3 (QR Schedule)'!#REF!</definedName>
    <definedName name="BL5C">'Attach 3 (QR Schedule)'!#REF!</definedName>
    <definedName name="BL5CC" localSheetId="10">'Attach 3 (QR Schedule)'!#REF!</definedName>
    <definedName name="BL5CC" localSheetId="24">'[1]Attach-3 (QR)'!#REF!</definedName>
    <definedName name="BL5CC" localSheetId="12">'Attach 3 (QR Schedule)'!#REF!</definedName>
    <definedName name="BL5CC">'Attach 3 (QR Schedule)'!#REF!</definedName>
    <definedName name="BL5CCC" localSheetId="10">'Attach 3 (QR Schedule)'!#REF!</definedName>
    <definedName name="BL5CCC" localSheetId="24">'[1]Attach-3 (QR)'!#REF!</definedName>
    <definedName name="BL5CCC" localSheetId="12">'Attach 3 (QR Schedule)'!#REF!</definedName>
    <definedName name="BL5CCC">'Attach 3 (QR Schedule)'!#REF!</definedName>
    <definedName name="CAPA1" localSheetId="10">'Attach 3 (QR Schedule)'!#REF!</definedName>
    <definedName name="CAPA1" localSheetId="24">'[1]Attach-3 (QR)'!#REF!</definedName>
    <definedName name="CAPA1" localSheetId="12">'Attach 3 (QR Schedule)'!#REF!</definedName>
    <definedName name="CAPA1">'Attach 3 (QR Schedule)'!#REF!</definedName>
    <definedName name="CAPA11" localSheetId="10">'Attach 3 (QR Schedule)'!#REF!</definedName>
    <definedName name="CAPA11" localSheetId="24">'[1]Attach-3 (QR)'!#REF!</definedName>
    <definedName name="CAPA11" localSheetId="12">'Attach 3 (QR Schedule)'!#REF!</definedName>
    <definedName name="CAPA11">'Attach 3 (QR Schedule)'!#REF!</definedName>
    <definedName name="CAPA111" localSheetId="10">'Attach 3 (QR Schedule)'!#REF!</definedName>
    <definedName name="CAPA111" localSheetId="24">'[1]Attach-3 (QR)'!#REF!</definedName>
    <definedName name="CAPA111" localSheetId="12">'Attach 3 (QR Schedule)'!#REF!</definedName>
    <definedName name="CAPA111">'Attach 3 (QR Schedule)'!#REF!</definedName>
    <definedName name="CAPA2" localSheetId="10">'Attach 3 (QR Schedule)'!#REF!</definedName>
    <definedName name="CAPA2" localSheetId="24">'[1]Attach-3 (QR)'!#REF!</definedName>
    <definedName name="CAPA2" localSheetId="12">'Attach 3 (QR Schedule)'!#REF!</definedName>
    <definedName name="CAPA2">'Attach 3 (QR Schedule)'!#REF!</definedName>
    <definedName name="CAPA22" localSheetId="10">'Attach 3 (QR Schedule)'!#REF!</definedName>
    <definedName name="CAPA22" localSheetId="24">'[1]Attach-3 (QR)'!#REF!</definedName>
    <definedName name="CAPA22" localSheetId="12">'Attach 3 (QR Schedule)'!#REF!</definedName>
    <definedName name="CAPA22">'Attach 3 (QR Schedule)'!#REF!</definedName>
    <definedName name="CAPA222" localSheetId="10">'Attach 3 (QR Schedule)'!#REF!</definedName>
    <definedName name="CAPA222" localSheetId="24">'[1]Attach-3 (QR)'!#REF!</definedName>
    <definedName name="CAPA222" localSheetId="12">'Attach 3 (QR Schedule)'!#REF!</definedName>
    <definedName name="CAPA222">'Attach 3 (QR Schedule)'!#REF!</definedName>
    <definedName name="CAPA3" localSheetId="10">'Attach 3 (QR Schedule)'!#REF!</definedName>
    <definedName name="CAPA3" localSheetId="24">'[1]Attach-3 (QR)'!#REF!</definedName>
    <definedName name="CAPA3" localSheetId="12">'Attach 3 (QR Schedule)'!#REF!</definedName>
    <definedName name="CAPA3">'Attach 3 (QR Schedule)'!#REF!</definedName>
    <definedName name="CAPA33" localSheetId="10">'Attach 3 (QR Schedule)'!#REF!</definedName>
    <definedName name="CAPA33" localSheetId="24">'[1]Attach-3 (QR)'!#REF!</definedName>
    <definedName name="CAPA33" localSheetId="12">'Attach 3 (QR Schedule)'!#REF!</definedName>
    <definedName name="CAPA33">'Attach 3 (QR Schedule)'!#REF!</definedName>
    <definedName name="CAPA333" localSheetId="10">'Attach 3 (QR Schedule)'!#REF!</definedName>
    <definedName name="CAPA333" localSheetId="24">'[1]Attach-3 (QR)'!#REF!</definedName>
    <definedName name="CAPA333" localSheetId="12">'Attach 3 (QR Schedule)'!#REF!</definedName>
    <definedName name="CAPA333">'Attach 3 (QR Schedule)'!#REF!</definedName>
    <definedName name="CAPA4" localSheetId="10">'Attach 3 (QR Schedule)'!#REF!</definedName>
    <definedName name="CAPA4" localSheetId="24">'[1]Attach-3 (QR)'!#REF!</definedName>
    <definedName name="CAPA4" localSheetId="12">'Attach 3 (QR Schedule)'!#REF!</definedName>
    <definedName name="CAPA4">'Attach 3 (QR Schedule)'!#REF!</definedName>
    <definedName name="CAPA44" localSheetId="10">'Attach 3 (QR Schedule)'!#REF!</definedName>
    <definedName name="CAPA44" localSheetId="24">'[1]Attach-3 (QR)'!#REF!</definedName>
    <definedName name="CAPA44" localSheetId="12">'Attach 3 (QR Schedule)'!#REF!</definedName>
    <definedName name="CAPA44">'Attach 3 (QR Schedule)'!#REF!</definedName>
    <definedName name="CAPA444" localSheetId="10">'Attach 3 (QR Schedule)'!#REF!</definedName>
    <definedName name="CAPA444" localSheetId="24">'[1]Attach-3 (QR)'!#REF!</definedName>
    <definedName name="CAPA444" localSheetId="12">'Attach 3 (QR Schedule)'!#REF!</definedName>
    <definedName name="CAPA444">'Attach 3 (QR Schedule)'!#REF!</definedName>
    <definedName name="CAPA7" localSheetId="10">'Attach 3 (QR Schedule)'!#REF!</definedName>
    <definedName name="CAPA7" localSheetId="24">'[1]Attach-3 (QR)'!#REF!</definedName>
    <definedName name="CAPA7" localSheetId="12">'Attach 3 (QR Schedule)'!#REF!</definedName>
    <definedName name="CAPA7">'Attach 3 (QR Schedule)'!#REF!</definedName>
    <definedName name="CAPA77" localSheetId="10">'Attach 3 (QR Schedule)'!#REF!</definedName>
    <definedName name="CAPA77" localSheetId="24">'[1]Attach-3 (QR)'!#REF!</definedName>
    <definedName name="CAPA77" localSheetId="12">'Attach 3 (QR Schedule)'!#REF!</definedName>
    <definedName name="CAPA77">'Attach 3 (QR Schedule)'!#REF!</definedName>
    <definedName name="CAPA777" localSheetId="10">'Attach 3 (QR Schedule)'!#REF!</definedName>
    <definedName name="CAPA777" localSheetId="24">'[1]Attach-3 (QR)'!#REF!</definedName>
    <definedName name="CAPA777" localSheetId="12">'Attach 3 (QR Schedule)'!#REF!</definedName>
    <definedName name="CAPA777">'Attach 3 (QR Schedule)'!#REF!</definedName>
    <definedName name="COO">'[2]Sch-1a'!#REF!</definedName>
    <definedName name="date">#REF!</definedName>
    <definedName name="iii">#REF!</definedName>
    <definedName name="LA" localSheetId="12">'Attachment-12'!#REF!</definedName>
    <definedName name="LA">'Attachment-12'!#REF!</definedName>
    <definedName name="logo1">"Picture 7"</definedName>
    <definedName name="MANU1" localSheetId="10">'Attach 3 (QR Schedule)'!#REF!</definedName>
    <definedName name="MANU1" localSheetId="24">'[1]Attach-3 (QR)'!#REF!</definedName>
    <definedName name="MANU1" localSheetId="12">'Attach 3 (QR Schedule)'!#REF!</definedName>
    <definedName name="MANU1">'Attach 3 (QR Schedule)'!#REF!</definedName>
    <definedName name="MANU11" localSheetId="10">'Attach 3 (QR Schedule)'!#REF!</definedName>
    <definedName name="MANU11" localSheetId="24">'[1]Attach-3 (QR)'!#REF!</definedName>
    <definedName name="MANU11" localSheetId="12">'Attach 3 (QR Schedule)'!#REF!</definedName>
    <definedName name="MANU11">'Attach 3 (QR Schedule)'!#REF!</definedName>
    <definedName name="MANU111" localSheetId="10">'Attach 3 (QR Schedule)'!#REF!</definedName>
    <definedName name="MANU111" localSheetId="24">'[1]Attach-3 (QR)'!#REF!</definedName>
    <definedName name="MANU111" localSheetId="12">'Attach 3 (QR Schedule)'!#REF!</definedName>
    <definedName name="MANU111">'Attach 3 (QR Schedule)'!#REF!</definedName>
    <definedName name="MANU2" localSheetId="10">'Attach 3 (QR Schedule)'!#REF!</definedName>
    <definedName name="MANU2" localSheetId="24">'[1]Attach-3 (QR)'!#REF!</definedName>
    <definedName name="MANU2" localSheetId="12">'Attach 3 (QR Schedule)'!#REF!</definedName>
    <definedName name="MANU2">'Attach 3 (QR Schedule)'!#REF!</definedName>
    <definedName name="MANU22" localSheetId="10">'Attach 3 (QR Schedule)'!#REF!</definedName>
    <definedName name="MANU22" localSheetId="24">'[1]Attach-3 (QR)'!#REF!</definedName>
    <definedName name="MANU22" localSheetId="12">'Attach 3 (QR Schedule)'!#REF!</definedName>
    <definedName name="MANU22">'Attach 3 (QR Schedule)'!#REF!</definedName>
    <definedName name="MANU222" localSheetId="10">'Attach 3 (QR Schedule)'!#REF!</definedName>
    <definedName name="MANU222" localSheetId="24">'[1]Attach-3 (QR)'!#REF!</definedName>
    <definedName name="MANU222" localSheetId="12">'Attach 3 (QR Schedule)'!#REF!</definedName>
    <definedName name="MANU222">'Attach 3 (QR Schedule)'!#REF!</definedName>
    <definedName name="MANU3" localSheetId="10">'Attach 3 (QR Schedule)'!#REF!</definedName>
    <definedName name="MANU3" localSheetId="24">'[1]Attach-3 (QR)'!#REF!</definedName>
    <definedName name="MANU3" localSheetId="12">'Attach 3 (QR Schedule)'!#REF!</definedName>
    <definedName name="MANU3">'Attach 3 (QR Schedule)'!#REF!</definedName>
    <definedName name="MANU33" localSheetId="10">'Attach 3 (QR Schedule)'!#REF!</definedName>
    <definedName name="MANU33" localSheetId="24">'[1]Attach-3 (QR)'!#REF!</definedName>
    <definedName name="MANU33" localSheetId="12">'Attach 3 (QR Schedule)'!#REF!</definedName>
    <definedName name="MANU33">'Attach 3 (QR Schedule)'!#REF!</definedName>
    <definedName name="MANU333" localSheetId="10">'Attach 3 (QR Schedule)'!#REF!</definedName>
    <definedName name="MANU333" localSheetId="24">'[1]Attach-3 (QR)'!#REF!</definedName>
    <definedName name="MANU333" localSheetId="12">'Attach 3 (QR Schedule)'!#REF!</definedName>
    <definedName name="MANU333">'Attach 3 (QR Schedule)'!#REF!</definedName>
    <definedName name="MANU4" localSheetId="10">'Attach 3 (QR Schedule)'!#REF!</definedName>
    <definedName name="MANU4" localSheetId="24">'[1]Attach-3 (QR)'!#REF!</definedName>
    <definedName name="MANU4" localSheetId="12">'Attach 3 (QR Schedule)'!#REF!</definedName>
    <definedName name="MANU4">'Attach 3 (QR Schedule)'!#REF!</definedName>
    <definedName name="MANU44" localSheetId="10">'Attach 3 (QR Schedule)'!#REF!</definedName>
    <definedName name="MANU44" localSheetId="24">'[1]Attach-3 (QR)'!#REF!</definedName>
    <definedName name="MANU44" localSheetId="12">'Attach 3 (QR Schedule)'!#REF!</definedName>
    <definedName name="MANU44">'Attach 3 (QR Schedule)'!#REF!</definedName>
    <definedName name="MANU444" localSheetId="10">'Attach 3 (QR Schedule)'!#REF!</definedName>
    <definedName name="MANU444" localSheetId="24">'[1]Attach-3 (QR)'!#REF!</definedName>
    <definedName name="MANU444" localSheetId="12">'Attach 3 (QR Schedule)'!#REF!</definedName>
    <definedName name="MANU444">'Attach 3 (QR Schedule)'!#REF!</definedName>
    <definedName name="MANU5" localSheetId="10">'Attach 3 (QR Schedule)'!#REF!</definedName>
    <definedName name="MANU5" localSheetId="24">'[1]Attach-3 (QR)'!#REF!</definedName>
    <definedName name="MANU5" localSheetId="12">'Attach 3 (QR Schedule)'!#REF!</definedName>
    <definedName name="MANU5">'Attach 3 (QR Schedule)'!#REF!</definedName>
    <definedName name="MANU55" localSheetId="10">'Attach 3 (QR Schedule)'!#REF!</definedName>
    <definedName name="MANU55" localSheetId="24">'[1]Attach-3 (QR)'!#REF!</definedName>
    <definedName name="MANU55" localSheetId="12">'Attach 3 (QR Schedule)'!#REF!</definedName>
    <definedName name="MANU55">'Attach 3 (QR Schedule)'!#REF!</definedName>
    <definedName name="MANU555" localSheetId="10">'Attach 3 (QR Schedule)'!#REF!</definedName>
    <definedName name="MANU555" localSheetId="24">'[1]Attach-3 (QR)'!#REF!</definedName>
    <definedName name="MANU555" localSheetId="12">'Attach 3 (QR Schedule)'!#REF!</definedName>
    <definedName name="MANU555">'Attach 3 (QR Schedule)'!#REF!</definedName>
    <definedName name="PATH1" localSheetId="10">'Attach 3 (QR Schedule)'!#REF!</definedName>
    <definedName name="PATH1" localSheetId="24">'[1]Attach-3 (QR)'!#REF!</definedName>
    <definedName name="PATH1" localSheetId="12">'Attach 3 (QR Schedule)'!#REF!</definedName>
    <definedName name="PATH1">'Attach 3 (QR Schedule)'!#REF!</definedName>
    <definedName name="PATH11" localSheetId="10">'Attach 3 (QR Schedule)'!#REF!</definedName>
    <definedName name="PATH11" localSheetId="24">'[1]Attach-3 (QR)'!#REF!</definedName>
    <definedName name="PATH11" localSheetId="12">'Attach 3 (QR Schedule)'!#REF!</definedName>
    <definedName name="PATH11">'Attach 3 (QR Schedule)'!#REF!</definedName>
    <definedName name="PATH111" localSheetId="10">'Attach 3 (QR Schedule)'!#REF!</definedName>
    <definedName name="PATH111" localSheetId="24">'[1]Attach-3 (QR)'!#REF!</definedName>
    <definedName name="PATH111" localSheetId="12">'Attach 3 (QR Schedule)'!#REF!</definedName>
    <definedName name="PATH111">'Attach 3 (QR Schedule)'!#REF!</definedName>
    <definedName name="PATH2" localSheetId="10">'Attach 3 (QR Schedule)'!#REF!</definedName>
    <definedName name="PATH2" localSheetId="24">'[1]Attach-3 (QR)'!#REF!</definedName>
    <definedName name="PATH2" localSheetId="12">'Attach 3 (QR Schedule)'!#REF!</definedName>
    <definedName name="PATH2">'Attach 3 (QR Schedule)'!#REF!</definedName>
    <definedName name="PATH22" localSheetId="10">'Attach 3 (QR Schedule)'!#REF!</definedName>
    <definedName name="PATH22" localSheetId="24">'[1]Attach-3 (QR)'!#REF!</definedName>
    <definedName name="PATH22" localSheetId="12">'Attach 3 (QR Schedule)'!#REF!</definedName>
    <definedName name="PATH22">'Attach 3 (QR Schedule)'!#REF!</definedName>
    <definedName name="PATH222" localSheetId="10">'Attach 3 (QR Schedule)'!#REF!</definedName>
    <definedName name="PATH222" localSheetId="24">'[1]Attach-3 (QR)'!#REF!</definedName>
    <definedName name="PATH222" localSheetId="12">'Attach 3 (QR Schedule)'!#REF!</definedName>
    <definedName name="PATH222">'Attach 3 (QR Schedule)'!#REF!</definedName>
    <definedName name="PATH3" localSheetId="10">'Attach 3 (QR Schedule)'!#REF!</definedName>
    <definedName name="PATH3" localSheetId="24">'[1]Attach-3 (QR)'!#REF!</definedName>
    <definedName name="PATH3" localSheetId="12">'Attach 3 (QR Schedule)'!#REF!</definedName>
    <definedName name="PATH3">'Attach 3 (QR Schedule)'!#REF!</definedName>
    <definedName name="PATH33" localSheetId="10">'Attach 3 (QR Schedule)'!#REF!</definedName>
    <definedName name="PATH33" localSheetId="24">'[1]Attach-3 (QR)'!#REF!</definedName>
    <definedName name="PATH33" localSheetId="12">'Attach 3 (QR Schedule)'!#REF!</definedName>
    <definedName name="PATH33">'Attach 3 (QR Schedule)'!#REF!</definedName>
    <definedName name="PATH333" localSheetId="10">'Attach 3 (QR Schedule)'!#REF!</definedName>
    <definedName name="PATH333" localSheetId="24">'[1]Attach-3 (QR)'!#REF!</definedName>
    <definedName name="PATH333" localSheetId="12">'Attach 3 (QR Schedule)'!#REF!</definedName>
    <definedName name="PATH333">'Attach 3 (QR Schedule)'!#REF!</definedName>
    <definedName name="PATH4" localSheetId="10">'Attach 3 (QR Schedule)'!#REF!</definedName>
    <definedName name="PATH4" localSheetId="24">'[1]Attach-3 (QR)'!#REF!</definedName>
    <definedName name="PATH4" localSheetId="12">'Attach 3 (QR Schedule)'!#REF!</definedName>
    <definedName name="PATH4">'Attach 3 (QR Schedule)'!#REF!</definedName>
    <definedName name="PATH44" localSheetId="10">'Attach 3 (QR Schedule)'!#REF!</definedName>
    <definedName name="PATH44" localSheetId="24">'[1]Attach-3 (QR)'!#REF!</definedName>
    <definedName name="PATH44" localSheetId="12">'Attach 3 (QR Schedule)'!#REF!</definedName>
    <definedName name="PATH44">'Attach 3 (QR Schedule)'!#REF!</definedName>
    <definedName name="PATH444" localSheetId="10">'Attach 3 (QR Schedule)'!#REF!</definedName>
    <definedName name="PATH444" localSheetId="24">'[1]Attach-3 (QR)'!#REF!</definedName>
    <definedName name="PATH444" localSheetId="12">'Attach 3 (QR Schedule)'!#REF!</definedName>
    <definedName name="PATH444">'Attach 3 (QR Schedule)'!#REF!</definedName>
    <definedName name="PATH5" localSheetId="10">'Attach 3 (QR Schedule)'!#REF!</definedName>
    <definedName name="PATH5" localSheetId="24">'[1]Attach-3 (QR)'!#REF!</definedName>
    <definedName name="PATH5" localSheetId="12">'Attach 3 (QR Schedule)'!#REF!</definedName>
    <definedName name="PATH5">'Attach 3 (QR Schedule)'!#REF!</definedName>
    <definedName name="PATH55" localSheetId="10">'Attach 3 (QR Schedule)'!#REF!</definedName>
    <definedName name="PATH55" localSheetId="24">'[1]Attach-3 (QR)'!#REF!</definedName>
    <definedName name="PATH55" localSheetId="12">'Attach 3 (QR Schedule)'!#REF!</definedName>
    <definedName name="PATH55">'Attach 3 (QR Schedule)'!#REF!</definedName>
    <definedName name="PATH555" localSheetId="10">'Attach 3 (QR Schedule)'!#REF!</definedName>
    <definedName name="PATH555" localSheetId="24">'[1]Attach-3 (QR)'!#REF!</definedName>
    <definedName name="PATH555" localSheetId="12">'Attach 3 (QR Schedule)'!#REF!</definedName>
    <definedName name="PATH555">'Attach 3 (QR Schedule)'!#REF!</definedName>
    <definedName name="PATHAR1" localSheetId="24">'[1]Attach-3 (QR)'!#REF!</definedName>
    <definedName name="PATHAR1">'Attach 3 (QR Schedule)'!$AO$130</definedName>
    <definedName name="PATHAR2" localSheetId="24">'[1]Attach-3 (QR)'!#REF!</definedName>
    <definedName name="PATHAR2">'Attach 3 (QR Schedule)'!$AO$131</definedName>
    <definedName name="PATHAR3" localSheetId="24">'[1]Attach-3 (QR)'!#REF!</definedName>
    <definedName name="PATHAR3">'Attach 3 (QR Schedule)'!$AO$132</definedName>
    <definedName name="PATHJV1" localSheetId="10">'Attach 3 (QR Schedule)'!#REF!</definedName>
    <definedName name="PATHJV1" localSheetId="24">'[1]Attach-3 (QR)'!#REF!</definedName>
    <definedName name="PATHJV1" localSheetId="12">'Attach 3 (QR Schedule)'!#REF!</definedName>
    <definedName name="PATHJV1">'Attach 3 (QR Schedule)'!#REF!</definedName>
    <definedName name="PATHJV11" localSheetId="10">'Attach 3 (QR Schedule)'!#REF!</definedName>
    <definedName name="PATHJV11" localSheetId="24">'[1]Attach-3 (QR)'!#REF!</definedName>
    <definedName name="PATHJV11" localSheetId="12">'Attach 3 (QR Schedule)'!#REF!</definedName>
    <definedName name="PATHJV11">'Attach 3 (QR Schedule)'!#REF!</definedName>
    <definedName name="PATHJV111" localSheetId="10">'Attach 3 (QR Schedule)'!#REF!</definedName>
    <definedName name="PATHJV111" localSheetId="24">'[1]Attach-3 (QR)'!#REF!</definedName>
    <definedName name="PATHJV111" localSheetId="12">'Attach 3 (QR Schedule)'!#REF!</definedName>
    <definedName name="PATHJV111">'Attach 3 (QR Schedule)'!#REF!</definedName>
    <definedName name="PATHJV2" localSheetId="10">'Attach 3 (QR Schedule)'!#REF!</definedName>
    <definedName name="PATHJV2" localSheetId="24">'[1]Attach-3 (QR)'!#REF!</definedName>
    <definedName name="PATHJV2" localSheetId="12">'Attach 3 (QR Schedule)'!#REF!</definedName>
    <definedName name="PATHJV2">'Attach 3 (QR Schedule)'!#REF!</definedName>
    <definedName name="PATHJV22" localSheetId="10">'Attach 3 (QR Schedule)'!#REF!</definedName>
    <definedName name="PATHJV22" localSheetId="24">'[1]Attach-3 (QR)'!#REF!</definedName>
    <definedName name="PATHJV22" localSheetId="12">'Attach 3 (QR Schedule)'!#REF!</definedName>
    <definedName name="PATHJV22">'Attach 3 (QR Schedule)'!#REF!</definedName>
    <definedName name="PATHJV222" localSheetId="10">'Attach 3 (QR Schedule)'!#REF!</definedName>
    <definedName name="PATHJV222" localSheetId="24">'[1]Attach-3 (QR)'!#REF!</definedName>
    <definedName name="PATHJV222" localSheetId="12">'Attach 3 (QR Schedule)'!#REF!</definedName>
    <definedName name="PATHJV222">'Attach 3 (QR Schedule)'!#REF!</definedName>
    <definedName name="PATHJV3" localSheetId="10">'Attach 3 (QR Schedule)'!#REF!</definedName>
    <definedName name="PATHJV3" localSheetId="24">'[1]Attach-3 (QR)'!#REF!</definedName>
    <definedName name="PATHJV3" localSheetId="12">'Attach 3 (QR Schedule)'!#REF!</definedName>
    <definedName name="PATHJV3">'Attach 3 (QR Schedule)'!#REF!</definedName>
    <definedName name="PATHJV33" localSheetId="10">'Attach 3 (QR Schedule)'!#REF!</definedName>
    <definedName name="PATHJV33" localSheetId="24">'[1]Attach-3 (QR)'!#REF!</definedName>
    <definedName name="PATHJV33" localSheetId="12">'Attach 3 (QR Schedule)'!#REF!</definedName>
    <definedName name="PATHJV33">'Attach 3 (QR Schedule)'!#REF!</definedName>
    <definedName name="PATHJV333" localSheetId="10">'Attach 3 (QR Schedule)'!#REF!</definedName>
    <definedName name="PATHJV333" localSheetId="24">'[1]Attach-3 (QR)'!#REF!</definedName>
    <definedName name="PATHJV333" localSheetId="12">'Attach 3 (QR Schedule)'!#REF!</definedName>
    <definedName name="PATHJV333">'Attach 3 (QR Schedule)'!#REF!</definedName>
    <definedName name="PATHJVPR1" localSheetId="10">'Attach 3 (QR Schedule)'!#REF!</definedName>
    <definedName name="PATHJVPR1" localSheetId="24">'[1]Attach-3 (QR)'!#REF!</definedName>
    <definedName name="PATHJVPR1" localSheetId="12">'Attach 3 (QR Schedule)'!#REF!</definedName>
    <definedName name="PATHJVPR1">'Attach 3 (QR Schedule)'!#REF!</definedName>
    <definedName name="PATHJVPR11" localSheetId="10">'Attach 3 (QR Schedule)'!#REF!</definedName>
    <definedName name="PATHJVPR11" localSheetId="24">'[1]Attach-3 (QR)'!#REF!</definedName>
    <definedName name="PATHJVPR11" localSheetId="12">'Attach 3 (QR Schedule)'!#REF!</definedName>
    <definedName name="PATHJVPR11">'Attach 3 (QR Schedule)'!#REF!</definedName>
    <definedName name="PATHJVPR111" localSheetId="10">'Attach 3 (QR Schedule)'!#REF!</definedName>
    <definedName name="PATHJVPR111" localSheetId="24">'[1]Attach-3 (QR)'!#REF!</definedName>
    <definedName name="PATHJVPR111" localSheetId="12">'Attach 3 (QR Schedule)'!#REF!</definedName>
    <definedName name="PATHJVPR111">'Attach 3 (QR Schedule)'!#REF!</definedName>
    <definedName name="PATHJVPR2" localSheetId="10">'Attach 3 (QR Schedule)'!#REF!</definedName>
    <definedName name="PATHJVPR2" localSheetId="24">'[1]Attach-3 (QR)'!#REF!</definedName>
    <definedName name="PATHJVPR2" localSheetId="12">'Attach 3 (QR Schedule)'!#REF!</definedName>
    <definedName name="PATHJVPR2">'Attach 3 (QR Schedule)'!#REF!</definedName>
    <definedName name="PATHJVPR22" localSheetId="10">'Attach 3 (QR Schedule)'!#REF!</definedName>
    <definedName name="PATHJVPR22" localSheetId="24">'[1]Attach-3 (QR)'!#REF!</definedName>
    <definedName name="PATHJVPR22" localSheetId="12">'Attach 3 (QR Schedule)'!#REF!</definedName>
    <definedName name="PATHJVPR22">'Attach 3 (QR Schedule)'!#REF!</definedName>
    <definedName name="PATHJVPR222" localSheetId="10">'Attach 3 (QR Schedule)'!#REF!</definedName>
    <definedName name="PATHJVPR222" localSheetId="24">'[1]Attach-3 (QR)'!#REF!</definedName>
    <definedName name="PATHJVPR222" localSheetId="12">'Attach 3 (QR Schedule)'!#REF!</definedName>
    <definedName name="PATHJVPR222">'Attach 3 (QR Schedule)'!#REF!</definedName>
    <definedName name="PATHLA1" localSheetId="10">'Attach 3 (QR Schedule)'!#REF!</definedName>
    <definedName name="PATHLA1" localSheetId="24">'[1]Attach-3 (QR)'!#REF!</definedName>
    <definedName name="PATHLA1" localSheetId="12">'Attach 3 (QR Schedule)'!#REF!</definedName>
    <definedName name="PATHLA1">'Attach 3 (QR Schedule)'!#REF!</definedName>
    <definedName name="PATHLA2" localSheetId="10">'Attach 3 (QR Schedule)'!#REF!</definedName>
    <definedName name="PATHLA2" localSheetId="24">'[1]Attach-3 (QR)'!#REF!</definedName>
    <definedName name="PATHLA2" localSheetId="12">'Attach 3 (QR Schedule)'!#REF!</definedName>
    <definedName name="PATHLA2">'Attach 3 (QR Schedule)'!#REF!</definedName>
    <definedName name="PATHLA3" localSheetId="10">'Attach 3 (QR Schedule)'!#REF!</definedName>
    <definedName name="PATHLA3" localSheetId="24">'[1]Attach-3 (QR)'!#REF!</definedName>
    <definedName name="PATHLA3" localSheetId="12">'Attach 3 (QR Schedule)'!#REF!</definedName>
    <definedName name="PATHLA3">'Attach 3 (QR Schedule)'!#REF!</definedName>
    <definedName name="PATHLP1" localSheetId="10">'Attach 3 (QR Schedule)'!#REF!</definedName>
    <definedName name="PATHLP1" localSheetId="24">'[1]Attach-3 (QR)'!#REF!</definedName>
    <definedName name="PATHLP1" localSheetId="12">'Attach 3 (QR Schedule)'!#REF!</definedName>
    <definedName name="PATHLP1">'Attach 3 (QR Schedule)'!#REF!</definedName>
    <definedName name="PATHLP2" localSheetId="10">'Attach 3 (QR Schedule)'!#REF!</definedName>
    <definedName name="PATHLP2" localSheetId="24">'[1]Attach-3 (QR)'!#REF!</definedName>
    <definedName name="PATHLP2" localSheetId="12">'Attach 3 (QR Schedule)'!#REF!</definedName>
    <definedName name="PATHLP2">'Attach 3 (QR Schedule)'!#REF!</definedName>
    <definedName name="PATHLP3" localSheetId="10">'Attach 3 (QR Schedule)'!#REF!</definedName>
    <definedName name="PATHLP3" localSheetId="24">'[1]Attach-3 (QR)'!#REF!</definedName>
    <definedName name="PATHLP3" localSheetId="12">'Attach 3 (QR Schedule)'!#REF!</definedName>
    <definedName name="PATHLP3">'Attach 3 (QR Schedule)'!#REF!</definedName>
    <definedName name="PATHPR1" localSheetId="10">'Attach 3 (QR Schedule)'!#REF!</definedName>
    <definedName name="PATHPR1" localSheetId="24">'[1]Attach-3 (QR)'!#REF!</definedName>
    <definedName name="PATHPR1" localSheetId="12">'Attach 3 (QR Schedule)'!#REF!</definedName>
    <definedName name="PATHPR1">'Attach 3 (QR Schedule)'!#REF!</definedName>
    <definedName name="PATHPR2" localSheetId="10">'Attach 3 (QR Schedule)'!#REF!</definedName>
    <definedName name="PATHPR2" localSheetId="24">'[1]Attach-3 (QR)'!#REF!</definedName>
    <definedName name="PATHPR2" localSheetId="12">'Attach 3 (QR Schedule)'!#REF!</definedName>
    <definedName name="PATHPR2">'Attach 3 (QR Schedule)'!#REF!</definedName>
    <definedName name="_xlnm.Print_Area" localSheetId="4">'Attach 3 (QR Schedule)'!$A$1:$L$205</definedName>
    <definedName name="_xlnm.Print_Area" localSheetId="3">'Attach 3(JV)'!$A$1:$F$29</definedName>
    <definedName name="_xlnm.Print_Area" localSheetId="5">'Attach 4'!$A$1:$E$32</definedName>
    <definedName name="_xlnm.Print_Area" localSheetId="6">'Attach 4(A)'!$A$1:$E$55</definedName>
    <definedName name="_xlnm.Print_Area" localSheetId="7">'Attach 5'!$A$1:$E$51</definedName>
    <definedName name="_xlnm.Print_Area" localSheetId="8">'Attach 5(A)'!$A$1:$E$55</definedName>
    <definedName name="_xlnm.Print_Area" localSheetId="9">'Attach 6(A)'!$A$1:$E$49</definedName>
    <definedName name="_xlnm.Print_Area" localSheetId="10">'Attach 6(B)'!$A$1:$F$48</definedName>
    <definedName name="_xlnm.Print_Area" localSheetId="11">'Attach 6(C)'!$A$1:$H$28</definedName>
    <definedName name="_xlnm.Print_Area" localSheetId="15">'Attachment 10 '!$A$1:$E$22</definedName>
    <definedName name="_xlnm.Print_Area" localSheetId="14">'Attachment 9 '!$A$1:$F$32</definedName>
    <definedName name="_xlnm.Print_Area" localSheetId="16">'Attachment-11'!$A$1:$E$29</definedName>
    <definedName name="_xlnm.Print_Area" localSheetId="17">'Attachment-12'!$A$1:$F$31</definedName>
    <definedName name="_xlnm.Print_Area" localSheetId="18">'Attachment-13 '!$A$1:$G$30</definedName>
    <definedName name="_xlnm.Print_Area" localSheetId="19">'Attachment-14'!$A$1:$I$218</definedName>
    <definedName name="_xlnm.Print_Area" localSheetId="21">'Attachment-16'!$A$1:$L$28</definedName>
    <definedName name="_xlnm.Print_Area" localSheetId="24">'Attachment-19'!$A$1:$G$58</definedName>
    <definedName name="_xlnm.Print_Area" localSheetId="12">'Attachment-6(D)'!$A$1:$G$25</definedName>
    <definedName name="_xlnm.Print_Area" localSheetId="25">'Bid Form 1st Envelope '!$A$1:$L$83</definedName>
    <definedName name="_xlnm.Print_Area" localSheetId="1">Cover!$A$1:$F$22</definedName>
    <definedName name="_xlnm.Print_Area" localSheetId="2">'Names of Bidder'!$B$1:$F$31</definedName>
    <definedName name="_xlnm.Print_Titles" localSheetId="14">'Attachment 9 '!$17:$17</definedName>
    <definedName name="_xlnm.Print_Titles" localSheetId="17">'Attachment-12'!$18:$18</definedName>
    <definedName name="printedname">#REF!</definedName>
    <definedName name="_xlnm.Recorder" localSheetId="10">#REF!</definedName>
    <definedName name="_xlnm.Recorder" localSheetId="24">#REF!</definedName>
    <definedName name="_xlnm.Recorder" localSheetId="12">#REF!</definedName>
    <definedName name="_xlnm.Recorder">#REF!</definedName>
    <definedName name="TEST" localSheetId="10">#REF!</definedName>
    <definedName name="TEST" localSheetId="24">#REF!</definedName>
    <definedName name="TEST" localSheetId="12">#REF!</definedName>
    <definedName name="TEST">#REF!</definedName>
    <definedName name="TO" localSheetId="12">'Attachment-12'!#REF!</definedName>
    <definedName name="TO">'Attachment-12'!#REF!</definedName>
    <definedName name="ttt">#REF!</definedName>
    <definedName name="typeofbidder">#REF!</definedName>
    <definedName name="uuu">#REF!</definedName>
    <definedName name="yyy">#REF!</definedName>
    <definedName name="Z_12029364_1C66_4A6C_902B_AEC081D9AD88_.wvu.Cols" localSheetId="4" hidden="1">'Attach 3 (QR Schedule)'!$R:$S,'Attach 3 (QR Schedule)'!$U:$AW</definedName>
    <definedName name="Z_12029364_1C66_4A6C_902B_AEC081D9AD88_.wvu.Cols" localSheetId="5" hidden="1">'Attach 4'!$H:$J</definedName>
    <definedName name="Z_12029364_1C66_4A6C_902B_AEC081D9AD88_.wvu.Cols" localSheetId="6" hidden="1">'Attach 4(A)'!$H:$J</definedName>
    <definedName name="Z_12029364_1C66_4A6C_902B_AEC081D9AD88_.wvu.Cols" localSheetId="7" hidden="1">'Attach 5'!$H:$J</definedName>
    <definedName name="Z_12029364_1C66_4A6C_902B_AEC081D9AD88_.wvu.Cols" localSheetId="8" hidden="1">'Attach 5(A)'!$H:$J</definedName>
    <definedName name="Z_12029364_1C66_4A6C_902B_AEC081D9AD88_.wvu.Cols" localSheetId="9" hidden="1">'Attach 6(A)'!$H:$J</definedName>
    <definedName name="Z_12029364_1C66_4A6C_902B_AEC081D9AD88_.wvu.Cols" localSheetId="10" hidden="1">'Attach 6(B)'!$I:$K</definedName>
    <definedName name="Z_12029364_1C66_4A6C_902B_AEC081D9AD88_.wvu.Cols" localSheetId="11" hidden="1">'Attach 6(C)'!$I:$I,'Attach 6(C)'!$K:$K,'Attach 6(C)'!$N:$P</definedName>
    <definedName name="Z_12029364_1C66_4A6C_902B_AEC081D9AD88_.wvu.Cols" localSheetId="21" hidden="1">'Attachment-16'!$P:$P</definedName>
    <definedName name="Z_12029364_1C66_4A6C_902B_AEC081D9AD88_.wvu.Cols" localSheetId="25" hidden="1">'Bid Form 1st Envelope '!$M:$S</definedName>
    <definedName name="Z_12029364_1C66_4A6C_902B_AEC081D9AD88_.wvu.PrintArea" localSheetId="4" hidden="1">'Attach 3 (QR Schedule)'!$A$1:$K$208</definedName>
    <definedName name="Z_12029364_1C66_4A6C_902B_AEC081D9AD88_.wvu.PrintArea" localSheetId="3" hidden="1">'Attach 3(JV)'!$A$1:$F$29</definedName>
    <definedName name="Z_12029364_1C66_4A6C_902B_AEC081D9AD88_.wvu.PrintArea" localSheetId="5" hidden="1">'Attach 4'!$A$1:$E$32</definedName>
    <definedName name="Z_12029364_1C66_4A6C_902B_AEC081D9AD88_.wvu.PrintArea" localSheetId="6" hidden="1">'Attach 4(A)'!$A$1:$E$55</definedName>
    <definedName name="Z_12029364_1C66_4A6C_902B_AEC081D9AD88_.wvu.PrintArea" localSheetId="7" hidden="1">'Attach 5'!$A$1:$E$51</definedName>
    <definedName name="Z_12029364_1C66_4A6C_902B_AEC081D9AD88_.wvu.PrintArea" localSheetId="8" hidden="1">'Attach 5(A)'!$A$1:$E$54</definedName>
    <definedName name="Z_12029364_1C66_4A6C_902B_AEC081D9AD88_.wvu.PrintArea" localSheetId="9" hidden="1">'Attach 6(A)'!$A$1:$E$49</definedName>
    <definedName name="Z_12029364_1C66_4A6C_902B_AEC081D9AD88_.wvu.PrintArea" localSheetId="10" hidden="1">'Attach 6(B)'!$A$1:$F$48</definedName>
    <definedName name="Z_12029364_1C66_4A6C_902B_AEC081D9AD88_.wvu.PrintArea" localSheetId="11" hidden="1">'Attach 6(C)'!$A$1:$H$48</definedName>
    <definedName name="Z_12029364_1C66_4A6C_902B_AEC081D9AD88_.wvu.PrintArea" localSheetId="15" hidden="1">'Attachment 10 '!$A$1:$E$22</definedName>
    <definedName name="Z_12029364_1C66_4A6C_902B_AEC081D9AD88_.wvu.PrintArea" localSheetId="14" hidden="1">'Attachment 9 '!$A$1:$F$32</definedName>
    <definedName name="Z_12029364_1C66_4A6C_902B_AEC081D9AD88_.wvu.PrintArea" localSheetId="16" hidden="1">'Attachment-11'!$A$1:$E$29</definedName>
    <definedName name="Z_12029364_1C66_4A6C_902B_AEC081D9AD88_.wvu.PrintArea" localSheetId="17" hidden="1">'Attachment-12'!$A$1:$F$31</definedName>
    <definedName name="Z_12029364_1C66_4A6C_902B_AEC081D9AD88_.wvu.PrintArea" localSheetId="18" hidden="1">'Attachment-13 '!$A$1:$G$30</definedName>
    <definedName name="Z_12029364_1C66_4A6C_902B_AEC081D9AD88_.wvu.PrintArea" localSheetId="19" hidden="1">'Attachment-14'!$A$9:$I$218</definedName>
    <definedName name="Z_12029364_1C66_4A6C_902B_AEC081D9AD88_.wvu.PrintArea" localSheetId="21" hidden="1">'Attachment-16'!$A$1:$L$42</definedName>
    <definedName name="Z_12029364_1C66_4A6C_902B_AEC081D9AD88_.wvu.PrintArea" localSheetId="12" hidden="1">'Attachment-6(D)'!$A$1:$G$25</definedName>
    <definedName name="Z_12029364_1C66_4A6C_902B_AEC081D9AD88_.wvu.PrintArea" localSheetId="25" hidden="1">'Bid Form 1st Envelope '!$A$2:$L$83</definedName>
    <definedName name="Z_12029364_1C66_4A6C_902B_AEC081D9AD88_.wvu.PrintArea" localSheetId="2" hidden="1">'Names of Bidder'!$B$1:$D$28</definedName>
    <definedName name="Z_12029364_1C66_4A6C_902B_AEC081D9AD88_.wvu.PrintTitles" localSheetId="14" hidden="1">'Attachment 9 '!$17:$17</definedName>
    <definedName name="Z_12029364_1C66_4A6C_902B_AEC081D9AD88_.wvu.PrintTitles" localSheetId="17" hidden="1">'Attachment-12'!$18:$18</definedName>
    <definedName name="Z_12029364_1C66_4A6C_902B_AEC081D9AD88_.wvu.Rows" localSheetId="4" hidden="1">'Attach 3 (QR Schedule)'!$27:$27,'Attach 3 (QR Schedule)'!$65:$67,'Attach 3 (QR Schedule)'!$92:$92,'Attach 3 (QR Schedule)'!$109:$112,'Attach 3 (QR Schedule)'!$114:$114,'Attach 3 (QR Schedule)'!#REF!</definedName>
    <definedName name="Z_12029364_1C66_4A6C_902B_AEC081D9AD88_.wvu.Rows" localSheetId="15" hidden="1">'Attachment 10 '!$23:$79</definedName>
    <definedName name="Z_12029364_1C66_4A6C_902B_AEC081D9AD88_.wvu.Rows" localSheetId="16" hidden="1">'Attachment-11'!$30:$86</definedName>
    <definedName name="Z_12029364_1C66_4A6C_902B_AEC081D9AD88_.wvu.Rows" localSheetId="2" hidden="1">'Names of Bidder'!#REF!</definedName>
    <definedName name="Z_1C70608C_646A_4043_A222_6253B5006A93_.wvu.Cols" localSheetId="24" hidden="1">'Attachment-19'!$H:$H</definedName>
    <definedName name="Z_1C70608C_646A_4043_A222_6253B5006A93_.wvu.PrintArea" localSheetId="24" hidden="1">'Attachment-19'!$A$1:$E$59</definedName>
    <definedName name="Z_237D8718_39ED_4FFE_B3B2_D1192F8D2E87_.wvu.Cols" localSheetId="24" hidden="1">'Attachment-19'!$H:$H</definedName>
    <definedName name="Z_237D8718_39ED_4FFE_B3B2_D1192F8D2E87_.wvu.PrintArea" localSheetId="24" hidden="1">'Attachment-19'!$A$1:$E$59</definedName>
    <definedName name="Z_2C34C6E4_9855_4E53_992D_E5F4DB6E57FB_.wvu.Cols" localSheetId="4" hidden="1">'Attach 3 (QR Schedule)'!$G:$G,'Attach 3 (QR Schedule)'!$I:$I,'Attach 3 (QR Schedule)'!$R:$S</definedName>
    <definedName name="Z_2C34C6E4_9855_4E53_992D_E5F4DB6E57FB_.wvu.Cols" localSheetId="5" hidden="1">'Attach 4'!$H:$J</definedName>
    <definedName name="Z_2C34C6E4_9855_4E53_992D_E5F4DB6E57FB_.wvu.Cols" localSheetId="6" hidden="1">'Attach 4(A)'!$H:$J</definedName>
    <definedName name="Z_2C34C6E4_9855_4E53_992D_E5F4DB6E57FB_.wvu.Cols" localSheetId="7" hidden="1">'Attach 5'!$H:$J</definedName>
    <definedName name="Z_2C34C6E4_9855_4E53_992D_E5F4DB6E57FB_.wvu.Cols" localSheetId="8" hidden="1">'Attach 5(A)'!$H:$J</definedName>
    <definedName name="Z_2C34C6E4_9855_4E53_992D_E5F4DB6E57FB_.wvu.Cols" localSheetId="9" hidden="1">'Attach 6(A)'!$H:$J</definedName>
    <definedName name="Z_2C34C6E4_9855_4E53_992D_E5F4DB6E57FB_.wvu.Cols" localSheetId="10" hidden="1">'Attach 6(B)'!$I:$K</definedName>
    <definedName name="Z_2C34C6E4_9855_4E53_992D_E5F4DB6E57FB_.wvu.Cols" localSheetId="11" hidden="1">'Attach 6(C)'!$I:$I,'Attach 6(C)'!$K:$K,'Attach 6(C)'!$N:$P</definedName>
    <definedName name="Z_2C34C6E4_9855_4E53_992D_E5F4DB6E57FB_.wvu.Cols" localSheetId="21" hidden="1">'Attachment-16'!$P:$P</definedName>
    <definedName name="Z_2C34C6E4_9855_4E53_992D_E5F4DB6E57FB_.wvu.Cols" localSheetId="25" hidden="1">'Bid Form 1st Envelope '!$M:$X</definedName>
    <definedName name="Z_2C34C6E4_9855_4E53_992D_E5F4DB6E57FB_.wvu.Cols" localSheetId="2" hidden="1">'Names of Bidder'!$A:$A</definedName>
    <definedName name="Z_2C34C6E4_9855_4E53_992D_E5F4DB6E57FB_.wvu.PrintArea" localSheetId="4" hidden="1">'Attach 3 (QR Schedule)'!$A$1:$L$205</definedName>
    <definedName name="Z_2C34C6E4_9855_4E53_992D_E5F4DB6E57FB_.wvu.PrintArea" localSheetId="3" hidden="1">'Attach 3(JV)'!$A$1:$F$29</definedName>
    <definedName name="Z_2C34C6E4_9855_4E53_992D_E5F4DB6E57FB_.wvu.PrintArea" localSheetId="5" hidden="1">'Attach 4'!$A$1:$E$32</definedName>
    <definedName name="Z_2C34C6E4_9855_4E53_992D_E5F4DB6E57FB_.wvu.PrintArea" localSheetId="6" hidden="1">'Attach 4(A)'!$A$1:$E$55</definedName>
    <definedName name="Z_2C34C6E4_9855_4E53_992D_E5F4DB6E57FB_.wvu.PrintArea" localSheetId="7" hidden="1">'Attach 5'!$A$1:$E$51</definedName>
    <definedName name="Z_2C34C6E4_9855_4E53_992D_E5F4DB6E57FB_.wvu.PrintArea" localSheetId="8" hidden="1">'Attach 5(A)'!$A$1:$E$54</definedName>
    <definedName name="Z_2C34C6E4_9855_4E53_992D_E5F4DB6E57FB_.wvu.PrintArea" localSheetId="9" hidden="1">'Attach 6(A)'!$A$1:$E$49</definedName>
    <definedName name="Z_2C34C6E4_9855_4E53_992D_E5F4DB6E57FB_.wvu.PrintArea" localSheetId="10" hidden="1">'Attach 6(B)'!$A$1:$F$48</definedName>
    <definedName name="Z_2C34C6E4_9855_4E53_992D_E5F4DB6E57FB_.wvu.PrintArea" localSheetId="11" hidden="1">'Attach 6(C)'!$A$1:$H$28</definedName>
    <definedName name="Z_2C34C6E4_9855_4E53_992D_E5F4DB6E57FB_.wvu.PrintArea" localSheetId="15" hidden="1">'Attachment 10 '!$A$1:$E$22</definedName>
    <definedName name="Z_2C34C6E4_9855_4E53_992D_E5F4DB6E57FB_.wvu.PrintArea" localSheetId="14" hidden="1">'Attachment 9 '!$A$1:$F$32</definedName>
    <definedName name="Z_2C34C6E4_9855_4E53_992D_E5F4DB6E57FB_.wvu.PrintArea" localSheetId="16" hidden="1">'Attachment-11'!$A$1:$E$29</definedName>
    <definedName name="Z_2C34C6E4_9855_4E53_992D_E5F4DB6E57FB_.wvu.PrintArea" localSheetId="17" hidden="1">'Attachment-12'!$A$1:$F$31</definedName>
    <definedName name="Z_2C34C6E4_9855_4E53_992D_E5F4DB6E57FB_.wvu.PrintArea" localSheetId="18" hidden="1">'Attachment-13 '!$A$1:$G$30</definedName>
    <definedName name="Z_2C34C6E4_9855_4E53_992D_E5F4DB6E57FB_.wvu.PrintArea" localSheetId="19" hidden="1">'Attachment-14'!$A$9:$I$218</definedName>
    <definedName name="Z_2C34C6E4_9855_4E53_992D_E5F4DB6E57FB_.wvu.PrintArea" localSheetId="21" hidden="1">'Attachment-16'!$A$1:$L$28</definedName>
    <definedName name="Z_2C34C6E4_9855_4E53_992D_E5F4DB6E57FB_.wvu.PrintArea" localSheetId="12" hidden="1">'Attachment-6(D)'!$A$1:$G$25</definedName>
    <definedName name="Z_2C34C6E4_9855_4E53_992D_E5F4DB6E57FB_.wvu.PrintArea" localSheetId="25" hidden="1">'Bid Form 1st Envelope '!$A$2:$L$83</definedName>
    <definedName name="Z_2C34C6E4_9855_4E53_992D_E5F4DB6E57FB_.wvu.PrintArea" localSheetId="1" hidden="1">Cover!$A$1:$H$22</definedName>
    <definedName name="Z_2C34C6E4_9855_4E53_992D_E5F4DB6E57FB_.wvu.PrintArea" localSheetId="2" hidden="1">'Names of Bidder'!$B$1:$F$28</definedName>
    <definedName name="Z_2C34C6E4_9855_4E53_992D_E5F4DB6E57FB_.wvu.PrintTitles" localSheetId="14" hidden="1">'Attachment 9 '!$17:$17</definedName>
    <definedName name="Z_2C34C6E4_9855_4E53_992D_E5F4DB6E57FB_.wvu.PrintTitles" localSheetId="17" hidden="1">'Attachment-12'!$18:$18</definedName>
    <definedName name="Z_2C34C6E4_9855_4E53_992D_E5F4DB6E57FB_.wvu.Rows" localSheetId="4" hidden="1">'Attach 3 (QR Schedule)'!$18:$18,'Attach 3 (QR Schedule)'!$19:$20,'Attach 3 (QR Schedule)'!$27:$30,'Attach 3 (QR Schedule)'!$34:$34,'Attach 3 (QR Schedule)'!#REF!,'Attach 3 (QR Schedule)'!$61:$61,'Attach 3 (QR Schedule)'!$62:$86,'Attach 3 (QR Schedule)'!$88:$88,'Attach 3 (QR Schedule)'!$89:$93,'Attach 3 (QR Schedule)'!$95:$97,'Attach 3 (QR Schedule)'!$99:$99,'Attach 3 (QR Schedule)'!$109:$183,'Attach 3 (QR Schedule)'!$201:$202</definedName>
    <definedName name="Z_2C34C6E4_9855_4E53_992D_E5F4DB6E57FB_.wvu.Rows" localSheetId="5" hidden="1">'Attach 4'!$8:$8,'Attach 4'!$32:$32</definedName>
    <definedName name="Z_2C34C6E4_9855_4E53_992D_E5F4DB6E57FB_.wvu.Rows" localSheetId="6" hidden="1">'Attach 4(A)'!$8:$8,'Attach 4(A)'!$38:$55</definedName>
    <definedName name="Z_2C34C6E4_9855_4E53_992D_E5F4DB6E57FB_.wvu.Rows" localSheetId="7" hidden="1">'Attach 5'!$8:$8,'Attach 5'!$50:$51</definedName>
    <definedName name="Z_2C34C6E4_9855_4E53_992D_E5F4DB6E57FB_.wvu.Rows" localSheetId="8" hidden="1">'Attach 5(A)'!$8:$8,'Attach 5(A)'!$37:$54</definedName>
    <definedName name="Z_2C34C6E4_9855_4E53_992D_E5F4DB6E57FB_.wvu.Rows" localSheetId="9" hidden="1">'Attach 6(A)'!$8:$8,'Attach 6(A)'!$32:$49</definedName>
    <definedName name="Z_2C34C6E4_9855_4E53_992D_E5F4DB6E57FB_.wvu.Rows" localSheetId="10" hidden="1">'Attach 6(B)'!$30:$48</definedName>
    <definedName name="Z_2C34C6E4_9855_4E53_992D_E5F4DB6E57FB_.wvu.Rows" localSheetId="11" hidden="1">'Attach 6(C)'!$29:$47</definedName>
    <definedName name="Z_2C34C6E4_9855_4E53_992D_E5F4DB6E57FB_.wvu.Rows" localSheetId="15" hidden="1">'Attachment 10 '!$9:$9,'Attachment 10 '!$23:$79</definedName>
    <definedName name="Z_2C34C6E4_9855_4E53_992D_E5F4DB6E57FB_.wvu.Rows" localSheetId="14" hidden="1">'Attachment 9 '!$8:$8,'Attachment 9 '!$17:$27</definedName>
    <definedName name="Z_2C34C6E4_9855_4E53_992D_E5F4DB6E57FB_.wvu.Rows" localSheetId="16" hidden="1">'Attachment-11'!$9:$9,'Attachment-11'!$30:$86</definedName>
    <definedName name="Z_2C34C6E4_9855_4E53_992D_E5F4DB6E57FB_.wvu.Rows" localSheetId="17" hidden="1">'Attachment-12'!$18:$28</definedName>
    <definedName name="Z_2C34C6E4_9855_4E53_992D_E5F4DB6E57FB_.wvu.Rows" localSheetId="18" hidden="1">'Attachment-13 '!$9:$9</definedName>
    <definedName name="Z_2C34C6E4_9855_4E53_992D_E5F4DB6E57FB_.wvu.Rows" localSheetId="21" hidden="1">'Attachment-16'!$29:$42</definedName>
    <definedName name="Z_2C34C6E4_9855_4E53_992D_E5F4DB6E57FB_.wvu.Rows" localSheetId="12" hidden="1">'Attachment-6(D)'!$7:$7</definedName>
    <definedName name="Z_2C34C6E4_9855_4E53_992D_E5F4DB6E57FB_.wvu.Rows" localSheetId="25" hidden="1">'Bid Form 1st Envelope '!#REF!,'Bid Form 1st Envelope '!$68:$72</definedName>
    <definedName name="Z_2C34C6E4_9855_4E53_992D_E5F4DB6E57FB_.wvu.Rows" localSheetId="2" hidden="1">'Names of Bidder'!$7:$7,'Names of Bidder'!$14:$22,'Names of Bidder'!#REF!</definedName>
    <definedName name="Z_3545AE1A_D3DD_4FC8_880A_180A3F66AD42_.wvu.Cols" localSheetId="24" hidden="1">'Attachment-19'!$F:$F</definedName>
    <definedName name="Z_3545AE1A_D3DD_4FC8_880A_180A3F66AD42_.wvu.PrintArea" localSheetId="24" hidden="1">'Attachment-19'!$A$1:$E$58</definedName>
    <definedName name="Z_3CFA56B3_FDD6_4AA5_B661_7B6828E7ED33_.wvu.Cols" localSheetId="4" hidden="1">'Attach 3 (QR Schedule)'!$G:$G,'Attach 3 (QR Schedule)'!$I:$I,'Attach 3 (QR Schedule)'!$R:$S</definedName>
    <definedName name="Z_3CFA56B3_FDD6_4AA5_B661_7B6828E7ED33_.wvu.Cols" localSheetId="5" hidden="1">'Attach 4'!$H:$J</definedName>
    <definedName name="Z_3CFA56B3_FDD6_4AA5_B661_7B6828E7ED33_.wvu.Cols" localSheetId="6" hidden="1">'Attach 4(A)'!$H:$J</definedName>
    <definedName name="Z_3CFA56B3_FDD6_4AA5_B661_7B6828E7ED33_.wvu.Cols" localSheetId="7" hidden="1">'Attach 5'!$H:$J</definedName>
    <definedName name="Z_3CFA56B3_FDD6_4AA5_B661_7B6828E7ED33_.wvu.Cols" localSheetId="8" hidden="1">'Attach 5(A)'!$H:$J</definedName>
    <definedName name="Z_3CFA56B3_FDD6_4AA5_B661_7B6828E7ED33_.wvu.Cols" localSheetId="9" hidden="1">'Attach 6(A)'!$H:$J</definedName>
    <definedName name="Z_3CFA56B3_FDD6_4AA5_B661_7B6828E7ED33_.wvu.Cols" localSheetId="10" hidden="1">'Attach 6(B)'!$I:$K</definedName>
    <definedName name="Z_3CFA56B3_FDD6_4AA5_B661_7B6828E7ED33_.wvu.Cols" localSheetId="11" hidden="1">'Attach 6(C)'!$I:$I,'Attach 6(C)'!$K:$K,'Attach 6(C)'!$N:$P</definedName>
    <definedName name="Z_3CFA56B3_FDD6_4AA5_B661_7B6828E7ED33_.wvu.Cols" localSheetId="21" hidden="1">'Attachment-16'!$P:$P</definedName>
    <definedName name="Z_3CFA56B3_FDD6_4AA5_B661_7B6828E7ED33_.wvu.Cols" localSheetId="25" hidden="1">'Bid Form 1st Envelope '!$M:$X</definedName>
    <definedName name="Z_3CFA56B3_FDD6_4AA5_B661_7B6828E7ED33_.wvu.Cols" localSheetId="2" hidden="1">'Names of Bidder'!$A:$A</definedName>
    <definedName name="Z_3CFA56B3_FDD6_4AA5_B661_7B6828E7ED33_.wvu.PrintArea" localSheetId="4" hidden="1">'Attach 3 (QR Schedule)'!$A$1:$L$205</definedName>
    <definedName name="Z_3CFA56B3_FDD6_4AA5_B661_7B6828E7ED33_.wvu.PrintArea" localSheetId="3" hidden="1">'Attach 3(JV)'!$A$1:$F$29</definedName>
    <definedName name="Z_3CFA56B3_FDD6_4AA5_B661_7B6828E7ED33_.wvu.PrintArea" localSheetId="5" hidden="1">'Attach 4'!$A$1:$E$32</definedName>
    <definedName name="Z_3CFA56B3_FDD6_4AA5_B661_7B6828E7ED33_.wvu.PrintArea" localSheetId="6" hidden="1">'Attach 4(A)'!$A$1:$E$55</definedName>
    <definedName name="Z_3CFA56B3_FDD6_4AA5_B661_7B6828E7ED33_.wvu.PrintArea" localSheetId="7" hidden="1">'Attach 5'!$A$1:$E$51</definedName>
    <definedName name="Z_3CFA56B3_FDD6_4AA5_B661_7B6828E7ED33_.wvu.PrintArea" localSheetId="8" hidden="1">'Attach 5(A)'!$A$1:$E$54</definedName>
    <definedName name="Z_3CFA56B3_FDD6_4AA5_B661_7B6828E7ED33_.wvu.PrintArea" localSheetId="9" hidden="1">'Attach 6(A)'!$A$1:$E$49</definedName>
    <definedName name="Z_3CFA56B3_FDD6_4AA5_B661_7B6828E7ED33_.wvu.PrintArea" localSheetId="10" hidden="1">'Attach 6(B)'!$A$1:$F$48</definedName>
    <definedName name="Z_3CFA56B3_FDD6_4AA5_B661_7B6828E7ED33_.wvu.PrintArea" localSheetId="11" hidden="1">'Attach 6(C)'!$A$1:$H$28</definedName>
    <definedName name="Z_3CFA56B3_FDD6_4AA5_B661_7B6828E7ED33_.wvu.PrintArea" localSheetId="15" hidden="1">'Attachment 10 '!$A$1:$E$22</definedName>
    <definedName name="Z_3CFA56B3_FDD6_4AA5_B661_7B6828E7ED33_.wvu.PrintArea" localSheetId="14" hidden="1">'Attachment 9 '!$A$1:$F$32</definedName>
    <definedName name="Z_3CFA56B3_FDD6_4AA5_B661_7B6828E7ED33_.wvu.PrintArea" localSheetId="16" hidden="1">'Attachment-11'!$A$1:$E$29</definedName>
    <definedName name="Z_3CFA56B3_FDD6_4AA5_B661_7B6828E7ED33_.wvu.PrintArea" localSheetId="17" hidden="1">'Attachment-12'!$A$1:$F$31</definedName>
    <definedName name="Z_3CFA56B3_FDD6_4AA5_B661_7B6828E7ED33_.wvu.PrintArea" localSheetId="18" hidden="1">'Attachment-13 '!$A$1:$G$30</definedName>
    <definedName name="Z_3CFA56B3_FDD6_4AA5_B661_7B6828E7ED33_.wvu.PrintArea" localSheetId="19" hidden="1">'Attachment-14'!$A$9:$I$218</definedName>
    <definedName name="Z_3CFA56B3_FDD6_4AA5_B661_7B6828E7ED33_.wvu.PrintArea" localSheetId="21" hidden="1">'Attachment-16'!$A$1:$L$28</definedName>
    <definedName name="Z_3CFA56B3_FDD6_4AA5_B661_7B6828E7ED33_.wvu.PrintArea" localSheetId="12" hidden="1">'Attachment-6(D)'!$A$1:$G$25</definedName>
    <definedName name="Z_3CFA56B3_FDD6_4AA5_B661_7B6828E7ED33_.wvu.PrintArea" localSheetId="25" hidden="1">'Bid Form 1st Envelope '!$A$2:$L$83</definedName>
    <definedName name="Z_3CFA56B3_FDD6_4AA5_B661_7B6828E7ED33_.wvu.PrintArea" localSheetId="1" hidden="1">Cover!$A$1:$H$22</definedName>
    <definedName name="Z_3CFA56B3_FDD6_4AA5_B661_7B6828E7ED33_.wvu.PrintArea" localSheetId="2" hidden="1">'Names of Bidder'!$B$1:$F$28</definedName>
    <definedName name="Z_3CFA56B3_FDD6_4AA5_B661_7B6828E7ED33_.wvu.PrintTitles" localSheetId="14" hidden="1">'Attachment 9 '!$17:$17</definedName>
    <definedName name="Z_3CFA56B3_FDD6_4AA5_B661_7B6828E7ED33_.wvu.PrintTitles" localSheetId="17" hidden="1">'Attachment-12'!$18:$18</definedName>
    <definedName name="Z_3CFA56B3_FDD6_4AA5_B661_7B6828E7ED33_.wvu.Rows" localSheetId="4" hidden="1">'Attach 3 (QR Schedule)'!$18:$18,'Attach 3 (QR Schedule)'!$19:$20,'Attach 3 (QR Schedule)'!$27:$30,'Attach 3 (QR Schedule)'!$34:$34,'Attach 3 (QR Schedule)'!#REF!,'Attach 3 (QR Schedule)'!$61:$61,'Attach 3 (QR Schedule)'!$62:$86,'Attach 3 (QR Schedule)'!$88:$88,'Attach 3 (QR Schedule)'!$89:$93,'Attach 3 (QR Schedule)'!$95:$97,'Attach 3 (QR Schedule)'!$99:$99,'Attach 3 (QR Schedule)'!$109:$183,'Attach 3 (QR Schedule)'!$201:$202</definedName>
    <definedName name="Z_3CFA56B3_FDD6_4AA5_B661_7B6828E7ED33_.wvu.Rows" localSheetId="5" hidden="1">'Attach 4'!$8:$8,'Attach 4'!$32:$32</definedName>
    <definedName name="Z_3CFA56B3_FDD6_4AA5_B661_7B6828E7ED33_.wvu.Rows" localSheetId="6" hidden="1">'Attach 4(A)'!$8:$8,'Attach 4(A)'!$38:$55</definedName>
    <definedName name="Z_3CFA56B3_FDD6_4AA5_B661_7B6828E7ED33_.wvu.Rows" localSheetId="7" hidden="1">'Attach 5'!$8:$8,'Attach 5'!$50:$51</definedName>
    <definedName name="Z_3CFA56B3_FDD6_4AA5_B661_7B6828E7ED33_.wvu.Rows" localSheetId="8" hidden="1">'Attach 5(A)'!$8:$8,'Attach 5(A)'!$37:$54</definedName>
    <definedName name="Z_3CFA56B3_FDD6_4AA5_B661_7B6828E7ED33_.wvu.Rows" localSheetId="9" hidden="1">'Attach 6(A)'!$8:$8,'Attach 6(A)'!$32:$49</definedName>
    <definedName name="Z_3CFA56B3_FDD6_4AA5_B661_7B6828E7ED33_.wvu.Rows" localSheetId="10" hidden="1">'Attach 6(B)'!$30:$48</definedName>
    <definedName name="Z_3CFA56B3_FDD6_4AA5_B661_7B6828E7ED33_.wvu.Rows" localSheetId="11" hidden="1">'Attach 6(C)'!$29:$47</definedName>
    <definedName name="Z_3CFA56B3_FDD6_4AA5_B661_7B6828E7ED33_.wvu.Rows" localSheetId="15" hidden="1">'Attachment 10 '!$9:$9,'Attachment 10 '!$23:$79</definedName>
    <definedName name="Z_3CFA56B3_FDD6_4AA5_B661_7B6828E7ED33_.wvu.Rows" localSheetId="14" hidden="1">'Attachment 9 '!$8:$8,'Attachment 9 '!$17:$27</definedName>
    <definedName name="Z_3CFA56B3_FDD6_4AA5_B661_7B6828E7ED33_.wvu.Rows" localSheetId="16" hidden="1">'Attachment-11'!$9:$9,'Attachment-11'!$30:$86</definedName>
    <definedName name="Z_3CFA56B3_FDD6_4AA5_B661_7B6828E7ED33_.wvu.Rows" localSheetId="17" hidden="1">'Attachment-12'!$18:$28</definedName>
    <definedName name="Z_3CFA56B3_FDD6_4AA5_B661_7B6828E7ED33_.wvu.Rows" localSheetId="18" hidden="1">'Attachment-13 '!$9:$9</definedName>
    <definedName name="Z_3CFA56B3_FDD6_4AA5_B661_7B6828E7ED33_.wvu.Rows" localSheetId="21" hidden="1">'Attachment-16'!$29:$42</definedName>
    <definedName name="Z_3CFA56B3_FDD6_4AA5_B661_7B6828E7ED33_.wvu.Rows" localSheetId="12" hidden="1">'Attachment-6(D)'!$7:$7</definedName>
    <definedName name="Z_3CFA56B3_FDD6_4AA5_B661_7B6828E7ED33_.wvu.Rows" localSheetId="25" hidden="1">'Bid Form 1st Envelope '!#REF!,'Bid Form 1st Envelope '!$68:$72</definedName>
    <definedName name="Z_3CFA56B3_FDD6_4AA5_B661_7B6828E7ED33_.wvu.Rows" localSheetId="2" hidden="1">'Names of Bidder'!$7:$7,'Names of Bidder'!$14:$22,'Names of Bidder'!#REF!</definedName>
    <definedName name="Z_43BCBF1E_CDCF_4541_8D79_87EDCECBC1FD_.wvu.PrintArea" localSheetId="3" hidden="1">'Attach 3(JV)'!$A$1:$E$29</definedName>
    <definedName name="Z_43BCBF1E_CDCF_4541_8D79_87EDCECBC1FD_.wvu.PrintArea" localSheetId="5" hidden="1">'Attach 4'!$A$1:$E$32</definedName>
    <definedName name="Z_43BCBF1E_CDCF_4541_8D79_87EDCECBC1FD_.wvu.PrintArea" localSheetId="6" hidden="1">'Attach 4(A)'!$A$1:$E$55</definedName>
    <definedName name="Z_43BCBF1E_CDCF_4541_8D79_87EDCECBC1FD_.wvu.PrintArea" localSheetId="7" hidden="1">'Attach 5'!$A$1:$E$51</definedName>
    <definedName name="Z_43BCBF1E_CDCF_4541_8D79_87EDCECBC1FD_.wvu.PrintArea" localSheetId="8" hidden="1">'Attach 5(A)'!$A$1:$E$54</definedName>
    <definedName name="Z_43BCBF1E_CDCF_4541_8D79_87EDCECBC1FD_.wvu.PrintArea" localSheetId="9" hidden="1">'Attach 6(A)'!$A$1:$E$49</definedName>
    <definedName name="Z_43BCBF1E_CDCF_4541_8D79_87EDCECBC1FD_.wvu.PrintArea" localSheetId="10" hidden="1">'Attach 6(B)'!$A$1:$E$48</definedName>
    <definedName name="Z_43BCBF1E_CDCF_4541_8D79_87EDCECBC1FD_.wvu.PrintArea" localSheetId="11" hidden="1">'Attach 6(C)'!$A$1:$F$48</definedName>
    <definedName name="Z_43BCBF1E_CDCF_4541_8D79_87EDCECBC1FD_.wvu.PrintArea" localSheetId="15" hidden="1">'Attachment 10 '!$A$1:$E$78</definedName>
    <definedName name="Z_43BCBF1E_CDCF_4541_8D79_87EDCECBC1FD_.wvu.PrintArea" localSheetId="14" hidden="1">'Attachment 9 '!$A$1:$E$38</definedName>
    <definedName name="Z_43BCBF1E_CDCF_4541_8D79_87EDCECBC1FD_.wvu.PrintArea" localSheetId="16" hidden="1">'Attachment-11'!$A$1:$E$85</definedName>
    <definedName name="Z_43BCBF1E_CDCF_4541_8D79_87EDCECBC1FD_.wvu.PrintArea" localSheetId="17" hidden="1">'Attachment-12'!$A$1:$F$32</definedName>
    <definedName name="Z_43BCBF1E_CDCF_4541_8D79_87EDCECBC1FD_.wvu.PrintArea" localSheetId="18" hidden="1">'Attachment-13 '!$A$1:$G$30</definedName>
    <definedName name="Z_43BCBF1E_CDCF_4541_8D79_87EDCECBC1FD_.wvu.PrintArea" localSheetId="21" hidden="1">'Attachment-16'!$A$1:$L$42</definedName>
    <definedName name="Z_43BCBF1E_CDCF_4541_8D79_87EDCECBC1FD_.wvu.PrintArea" localSheetId="12" hidden="1">'Attachment-6(D)'!$A$1:$G$28</definedName>
    <definedName name="Z_43BCBF1E_CDCF_4541_8D79_87EDCECBC1FD_.wvu.PrintArea" localSheetId="25" hidden="1">'Bid Form 1st Envelope '!$A$2:$F$83</definedName>
    <definedName name="Z_43BCBF1E_CDCF_4541_8D79_87EDCECBC1FD_.wvu.PrintArea" localSheetId="2" hidden="1">'Names of Bidder'!$B$1:$D$28</definedName>
    <definedName name="Z_43BCBF1E_CDCF_4541_8D79_87EDCECBC1FD_.wvu.PrintTitles" localSheetId="14" hidden="1">'Attachment 9 '!$17:$17</definedName>
    <definedName name="Z_43BCBF1E_CDCF_4541_8D79_87EDCECBC1FD_.wvu.PrintTitles" localSheetId="17" hidden="1">'Attachment-12'!$18:$18</definedName>
    <definedName name="Z_43BCBF1E_CDCF_4541_8D79_87EDCECBC1FD_.wvu.Rows" localSheetId="17" hidden="1">'Attachment-12'!#REF!,'Attachment-12'!#REF!,'Attachment-12'!#REF!,'Attachment-12'!#REF!,'Attachment-12'!#REF!</definedName>
    <definedName name="Z_494F6778_23FE_4AAC_B37D_6C7543FC13B9_.wvu.Cols" localSheetId="4" hidden="1">'Attach 3 (QR Schedule)'!$J:$L</definedName>
    <definedName name="Z_494F6778_23FE_4AAC_B37D_6C7543FC13B9_.wvu.PrintArea" localSheetId="4" hidden="1">'Attach 3 (QR Schedule)'!$A$1:$I$148</definedName>
    <definedName name="Z_494F6778_23FE_4AAC_B37D_6C7543FC13B9_.wvu.PrintArea" localSheetId="3" hidden="1">'Attach 3(JV)'!$A$1:$E$29</definedName>
    <definedName name="Z_494F6778_23FE_4AAC_B37D_6C7543FC13B9_.wvu.PrintArea" localSheetId="5" hidden="1">'Attach 4'!$A$1:$E$32</definedName>
    <definedName name="Z_494F6778_23FE_4AAC_B37D_6C7543FC13B9_.wvu.PrintArea" localSheetId="6" hidden="1">'Attach 4(A)'!$A$1:$E$55</definedName>
    <definedName name="Z_494F6778_23FE_4AAC_B37D_6C7543FC13B9_.wvu.PrintArea" localSheetId="7" hidden="1">'Attach 5'!$A$1:$E$51</definedName>
    <definedName name="Z_494F6778_23FE_4AAC_B37D_6C7543FC13B9_.wvu.PrintArea" localSheetId="8" hidden="1">'Attach 5(A)'!$A$1:$E$54</definedName>
    <definedName name="Z_494F6778_23FE_4AAC_B37D_6C7543FC13B9_.wvu.PrintArea" localSheetId="9" hidden="1">'Attach 6(A)'!$A$1:$E$49</definedName>
    <definedName name="Z_494F6778_23FE_4AAC_B37D_6C7543FC13B9_.wvu.PrintArea" localSheetId="10" hidden="1">'Attach 6(B)'!$A$1:$E$48</definedName>
    <definedName name="Z_494F6778_23FE_4AAC_B37D_6C7543FC13B9_.wvu.PrintArea" localSheetId="11" hidden="1">'Attach 6(C)'!$A$1:$F$48</definedName>
    <definedName name="Z_494F6778_23FE_4AAC_B37D_6C7543FC13B9_.wvu.PrintArea" localSheetId="15" hidden="1">'Attachment 10 '!$A$1:$E$78</definedName>
    <definedName name="Z_494F6778_23FE_4AAC_B37D_6C7543FC13B9_.wvu.PrintArea" localSheetId="14" hidden="1">'Attachment 9 '!$A$1:$E$38</definedName>
    <definedName name="Z_494F6778_23FE_4AAC_B37D_6C7543FC13B9_.wvu.PrintArea" localSheetId="16" hidden="1">'Attachment-11'!$A$1:$E$85</definedName>
    <definedName name="Z_494F6778_23FE_4AAC_B37D_6C7543FC13B9_.wvu.PrintArea" localSheetId="17" hidden="1">'Attachment-12'!$A$1:$F$32</definedName>
    <definedName name="Z_494F6778_23FE_4AAC_B37D_6C7543FC13B9_.wvu.PrintArea" localSheetId="18" hidden="1">'Attachment-13 '!$A$1:$G$30</definedName>
    <definedName name="Z_494F6778_23FE_4AAC_B37D_6C7543FC13B9_.wvu.PrintArea" localSheetId="19" hidden="1">'Attachment-14'!$A$9:$I$218</definedName>
    <definedName name="Z_494F6778_23FE_4AAC_B37D_6C7543FC13B9_.wvu.PrintArea" localSheetId="21" hidden="1">'Attachment-16'!$A$1:$L$42</definedName>
    <definedName name="Z_494F6778_23FE_4AAC_B37D_6C7543FC13B9_.wvu.PrintArea" localSheetId="12" hidden="1">'Attachment-6(D)'!$A$1:$G$28</definedName>
    <definedName name="Z_494F6778_23FE_4AAC_B37D_6C7543FC13B9_.wvu.PrintArea" localSheetId="25" hidden="1">'Bid Form 1st Envelope '!$A$2:$F$83</definedName>
    <definedName name="Z_494F6778_23FE_4AAC_B37D_6C7543FC13B9_.wvu.PrintArea" localSheetId="2" hidden="1">'Names of Bidder'!$B$1:$D$28</definedName>
    <definedName name="Z_494F6778_23FE_4AAC_B37D_6C7543FC13B9_.wvu.PrintTitles" localSheetId="14" hidden="1">'Attachment 9 '!$17:$17</definedName>
    <definedName name="Z_494F6778_23FE_4AAC_B37D_6C7543FC13B9_.wvu.PrintTitles" localSheetId="17" hidden="1">'Attachment-12'!$18:$18</definedName>
    <definedName name="Z_494F6778_23FE_4AAC_B37D_6C7543FC13B9_.wvu.Rows" localSheetId="4" hidden="1">'Attach 3 (QR Schedule)'!$27:$27,'Attach 3 (QR Schedule)'!#REF!,'Attach 3 (QR Schedule)'!$65:$67,'Attach 3 (QR Schedule)'!#REF!,'Attach 3 (QR Schedule)'!#REF!,'Attach 3 (QR Schedule)'!#REF!,'Attach 3 (QR Schedule)'!#REF!,'Attach 3 (QR Schedule)'!#REF!,'Attach 3 (QR Schedule)'!#REF!,'Attach 3 (QR Schedule)'!#REF!,'Attach 3 (QR Schedule)'!#REF!,'Attach 3 (QR Schedule)'!#REF!,'Attach 3 (QR Schedule)'!#REF!</definedName>
    <definedName name="Z_494F6778_23FE_4AAC_B37D_6C7543FC13B9_.wvu.Rows" localSheetId="17" hidden="1">'Attachment-12'!#REF!,'Attachment-12'!#REF!,'Attachment-12'!#REF!</definedName>
    <definedName name="Z_494F6778_23FE_4AAC_B37D_6C7543FC13B9_.wvu.Rows" localSheetId="2" hidden="1">'Names of Bidder'!#REF!</definedName>
    <definedName name="Z_4D54D957_76C5_411F_9C9C_113A5AC14E71_.wvu.Cols" localSheetId="24" hidden="1">'Attachment-19'!$F:$F</definedName>
    <definedName name="Z_4D54D957_76C5_411F_9C9C_113A5AC14E71_.wvu.PrintArea" localSheetId="24" hidden="1">'Attachment-19'!$A$1:$G$58</definedName>
    <definedName name="Z_4E975ACB_530A_458E_9BAD_62766212A048_.wvu.Cols" localSheetId="24" hidden="1">'Attachment-19'!$F:$F</definedName>
    <definedName name="Z_4E975ACB_530A_458E_9BAD_62766212A048_.wvu.PrintArea" localSheetId="24" hidden="1">'Attachment-19'!$A$1:$G$58</definedName>
    <definedName name="Z_56C25AA8_E4D7_4ED3_A5AE_C1E7F5525781_.wvu.Cols" localSheetId="4" hidden="1">'Attach 3 (QR Schedule)'!$G:$G,'Attach 3 (QR Schedule)'!$I:$I,'Attach 3 (QR Schedule)'!$R:$S,'Attach 3 (QR Schedule)'!$U:$AW</definedName>
    <definedName name="Z_56C25AA8_E4D7_4ED3_A5AE_C1E7F5525781_.wvu.Cols" localSheetId="5" hidden="1">'Attach 4'!$H:$J</definedName>
    <definedName name="Z_56C25AA8_E4D7_4ED3_A5AE_C1E7F5525781_.wvu.Cols" localSheetId="6" hidden="1">'Attach 4(A)'!$H:$J</definedName>
    <definedName name="Z_56C25AA8_E4D7_4ED3_A5AE_C1E7F5525781_.wvu.Cols" localSheetId="7" hidden="1">'Attach 5'!$H:$J</definedName>
    <definedName name="Z_56C25AA8_E4D7_4ED3_A5AE_C1E7F5525781_.wvu.Cols" localSheetId="8" hidden="1">'Attach 5(A)'!$H:$J</definedName>
    <definedName name="Z_56C25AA8_E4D7_4ED3_A5AE_C1E7F5525781_.wvu.Cols" localSheetId="9" hidden="1">'Attach 6(A)'!$H:$J</definedName>
    <definedName name="Z_56C25AA8_E4D7_4ED3_A5AE_C1E7F5525781_.wvu.Cols" localSheetId="10" hidden="1">'Attach 6(B)'!$I:$K</definedName>
    <definedName name="Z_56C25AA8_E4D7_4ED3_A5AE_C1E7F5525781_.wvu.Cols" localSheetId="11" hidden="1">'Attach 6(C)'!$I:$I,'Attach 6(C)'!$K:$K,'Attach 6(C)'!$N:$P</definedName>
    <definedName name="Z_56C25AA8_E4D7_4ED3_A5AE_C1E7F5525781_.wvu.Cols" localSheetId="21" hidden="1">'Attachment-16'!$P:$P</definedName>
    <definedName name="Z_56C25AA8_E4D7_4ED3_A5AE_C1E7F5525781_.wvu.Cols" localSheetId="25" hidden="1">'Bid Form 1st Envelope '!$M:$S</definedName>
    <definedName name="Z_56C25AA8_E4D7_4ED3_A5AE_C1E7F5525781_.wvu.Cols" localSheetId="2" hidden="1">'Names of Bidder'!$A:$A</definedName>
    <definedName name="Z_56C25AA8_E4D7_4ED3_A5AE_C1E7F5525781_.wvu.PrintArea" localSheetId="4" hidden="1">'Attach 3 (QR Schedule)'!$A$1:$L$205</definedName>
    <definedName name="Z_56C25AA8_E4D7_4ED3_A5AE_C1E7F5525781_.wvu.PrintArea" localSheetId="3" hidden="1">'Attach 3(JV)'!$A$1:$F$29</definedName>
    <definedName name="Z_56C25AA8_E4D7_4ED3_A5AE_C1E7F5525781_.wvu.PrintArea" localSheetId="5" hidden="1">'Attach 4'!$A$1:$E$32</definedName>
    <definedName name="Z_56C25AA8_E4D7_4ED3_A5AE_C1E7F5525781_.wvu.PrintArea" localSheetId="6" hidden="1">'Attach 4(A)'!$A$1:$E$55</definedName>
    <definedName name="Z_56C25AA8_E4D7_4ED3_A5AE_C1E7F5525781_.wvu.PrintArea" localSheetId="7" hidden="1">'Attach 5'!$A$1:$E$51</definedName>
    <definedName name="Z_56C25AA8_E4D7_4ED3_A5AE_C1E7F5525781_.wvu.PrintArea" localSheetId="8" hidden="1">'Attach 5(A)'!$A$1:$E$54</definedName>
    <definedName name="Z_56C25AA8_E4D7_4ED3_A5AE_C1E7F5525781_.wvu.PrintArea" localSheetId="9" hidden="1">'Attach 6(A)'!$A$1:$E$49</definedName>
    <definedName name="Z_56C25AA8_E4D7_4ED3_A5AE_C1E7F5525781_.wvu.PrintArea" localSheetId="10" hidden="1">'Attach 6(B)'!$A$1:$F$48</definedName>
    <definedName name="Z_56C25AA8_E4D7_4ED3_A5AE_C1E7F5525781_.wvu.PrintArea" localSheetId="11" hidden="1">'Attach 6(C)'!$A$1:$H$28</definedName>
    <definedName name="Z_56C25AA8_E4D7_4ED3_A5AE_C1E7F5525781_.wvu.PrintArea" localSheetId="15" hidden="1">'Attachment 10 '!$A$1:$E$22</definedName>
    <definedName name="Z_56C25AA8_E4D7_4ED3_A5AE_C1E7F5525781_.wvu.PrintArea" localSheetId="14" hidden="1">'Attachment 9 '!$A$1:$F$32</definedName>
    <definedName name="Z_56C25AA8_E4D7_4ED3_A5AE_C1E7F5525781_.wvu.PrintArea" localSheetId="16" hidden="1">'Attachment-11'!$A$1:$E$29</definedName>
    <definedName name="Z_56C25AA8_E4D7_4ED3_A5AE_C1E7F5525781_.wvu.PrintArea" localSheetId="17" hidden="1">'Attachment-12'!$A$1:$F$31</definedName>
    <definedName name="Z_56C25AA8_E4D7_4ED3_A5AE_C1E7F5525781_.wvu.PrintArea" localSheetId="18" hidden="1">'Attachment-13 '!$A$1:$G$30</definedName>
    <definedName name="Z_56C25AA8_E4D7_4ED3_A5AE_C1E7F5525781_.wvu.PrintArea" localSheetId="19" hidden="1">'Attachment-14'!$A$9:$I$218</definedName>
    <definedName name="Z_56C25AA8_E4D7_4ED3_A5AE_C1E7F5525781_.wvu.PrintArea" localSheetId="21" hidden="1">'Attachment-16'!$A$1:$L$28</definedName>
    <definedName name="Z_56C25AA8_E4D7_4ED3_A5AE_C1E7F5525781_.wvu.PrintArea" localSheetId="12" hidden="1">'Attachment-6(D)'!$A$1:$G$25</definedName>
    <definedName name="Z_56C25AA8_E4D7_4ED3_A5AE_C1E7F5525781_.wvu.PrintArea" localSheetId="25" hidden="1">'Bid Form 1st Envelope '!$A$2:$L$83</definedName>
    <definedName name="Z_56C25AA8_E4D7_4ED3_A5AE_C1E7F5525781_.wvu.PrintArea" localSheetId="1" hidden="1">Cover!$A$1:$H$22</definedName>
    <definedName name="Z_56C25AA8_E4D7_4ED3_A5AE_C1E7F5525781_.wvu.PrintArea" localSheetId="2" hidden="1">'Names of Bidder'!$B$1:$F$28</definedName>
    <definedName name="Z_56C25AA8_E4D7_4ED3_A5AE_C1E7F5525781_.wvu.PrintTitles" localSheetId="14" hidden="1">'Attachment 9 '!$17:$17</definedName>
    <definedName name="Z_56C25AA8_E4D7_4ED3_A5AE_C1E7F5525781_.wvu.PrintTitles" localSheetId="17" hidden="1">'Attachment-12'!$18:$18</definedName>
    <definedName name="Z_56C25AA8_E4D7_4ED3_A5AE_C1E7F5525781_.wvu.Rows" localSheetId="4" hidden="1">'Attach 3 (QR Schedule)'!$18:$18,'Attach 3 (QR Schedule)'!$19:$20,'Attach 3 (QR Schedule)'!$27:$30,'Attach 3 (QR Schedule)'!$34:$34,'Attach 3 (QR Schedule)'!#REF!,'Attach 3 (QR Schedule)'!#REF!,'Attach 3 (QR Schedule)'!#REF!,'Attach 3 (QR Schedule)'!$62:$64,'Attach 3 (QR Schedule)'!$65:$92,'Attach 3 (QR Schedule)'!$94:$106,'Attach 3 (QR Schedule)'!$108:$137,'Attach 3 (QR Schedule)'!#REF!,'Attach 3 (QR Schedule)'!$148:$183</definedName>
    <definedName name="Z_56C25AA8_E4D7_4ED3_A5AE_C1E7F5525781_.wvu.Rows" localSheetId="5" hidden="1">'Attach 4'!$8:$8,'Attach 4'!$32:$32</definedName>
    <definedName name="Z_56C25AA8_E4D7_4ED3_A5AE_C1E7F5525781_.wvu.Rows" localSheetId="6" hidden="1">'Attach 4(A)'!$8:$8,'Attach 4(A)'!$38:$55</definedName>
    <definedName name="Z_56C25AA8_E4D7_4ED3_A5AE_C1E7F5525781_.wvu.Rows" localSheetId="7" hidden="1">'Attach 5'!$8:$8,'Attach 5'!$50:$51</definedName>
    <definedName name="Z_56C25AA8_E4D7_4ED3_A5AE_C1E7F5525781_.wvu.Rows" localSheetId="8" hidden="1">'Attach 5(A)'!$8:$8,'Attach 5(A)'!$37:$54</definedName>
    <definedName name="Z_56C25AA8_E4D7_4ED3_A5AE_C1E7F5525781_.wvu.Rows" localSheetId="9" hidden="1">'Attach 6(A)'!$8:$8,'Attach 6(A)'!$32:$49</definedName>
    <definedName name="Z_56C25AA8_E4D7_4ED3_A5AE_C1E7F5525781_.wvu.Rows" localSheetId="10" hidden="1">'Attach 6(B)'!$30:$48</definedName>
    <definedName name="Z_56C25AA8_E4D7_4ED3_A5AE_C1E7F5525781_.wvu.Rows" localSheetId="11" hidden="1">'Attach 6(C)'!$29:$47</definedName>
    <definedName name="Z_56C25AA8_E4D7_4ED3_A5AE_C1E7F5525781_.wvu.Rows" localSheetId="15" hidden="1">'Attachment 10 '!$9:$9,'Attachment 10 '!$23:$79</definedName>
    <definedName name="Z_56C25AA8_E4D7_4ED3_A5AE_C1E7F5525781_.wvu.Rows" localSheetId="14" hidden="1">'Attachment 9 '!$8:$8</definedName>
    <definedName name="Z_56C25AA8_E4D7_4ED3_A5AE_C1E7F5525781_.wvu.Rows" localSheetId="16" hidden="1">'Attachment-11'!$9:$9,'Attachment-11'!$30:$86</definedName>
    <definedName name="Z_56C25AA8_E4D7_4ED3_A5AE_C1E7F5525781_.wvu.Rows" localSheetId="17" hidden="1">'Attachment-12'!$13:$28</definedName>
    <definedName name="Z_56C25AA8_E4D7_4ED3_A5AE_C1E7F5525781_.wvu.Rows" localSheetId="18" hidden="1">'Attachment-13 '!$9:$9</definedName>
    <definedName name="Z_56C25AA8_E4D7_4ED3_A5AE_C1E7F5525781_.wvu.Rows" localSheetId="21" hidden="1">'Attachment-16'!$29:$42</definedName>
    <definedName name="Z_56C25AA8_E4D7_4ED3_A5AE_C1E7F5525781_.wvu.Rows" localSheetId="12" hidden="1">'Attachment-6(D)'!$7:$7</definedName>
    <definedName name="Z_56C25AA8_E4D7_4ED3_A5AE_C1E7F5525781_.wvu.Rows" localSheetId="25" hidden="1">'Bid Form 1st Envelope '!#REF!,'Bid Form 1st Envelope '!$68:$72</definedName>
    <definedName name="Z_56C25AA8_E4D7_4ED3_A5AE_C1E7F5525781_.wvu.Rows" localSheetId="2" hidden="1">'Names of Bidder'!$7:$7,'Names of Bidder'!$14:$22,'Names of Bidder'!#REF!</definedName>
    <definedName name="Z_5F45806E_9D02_46BB_BA83_BA76B3D3C80B_.wvu.Cols" localSheetId="4" hidden="1">'Attach 3 (QR Schedule)'!$J:$L,'Attach 3 (QR Schedule)'!$R:$S,'Attach 3 (QR Schedule)'!$U:$AW</definedName>
    <definedName name="Z_5F45806E_9D02_46BB_BA83_BA76B3D3C80B_.wvu.PrintArea" localSheetId="4" hidden="1">'Attach 3 (QR Schedule)'!$A$1:$I$208</definedName>
    <definedName name="Z_5F45806E_9D02_46BB_BA83_BA76B3D3C80B_.wvu.PrintArea" localSheetId="3" hidden="1">'Attach 3(JV)'!$A$1:$E$29</definedName>
    <definedName name="Z_5F45806E_9D02_46BB_BA83_BA76B3D3C80B_.wvu.PrintArea" localSheetId="5" hidden="1">'Attach 4'!$A$1:$E$32</definedName>
    <definedName name="Z_5F45806E_9D02_46BB_BA83_BA76B3D3C80B_.wvu.PrintArea" localSheetId="6" hidden="1">'Attach 4(A)'!$A$1:$E$55</definedName>
    <definedName name="Z_5F45806E_9D02_46BB_BA83_BA76B3D3C80B_.wvu.PrintArea" localSheetId="7" hidden="1">'Attach 5'!$A$1:$E$51</definedName>
    <definedName name="Z_5F45806E_9D02_46BB_BA83_BA76B3D3C80B_.wvu.PrintArea" localSheetId="8" hidden="1">'Attach 5(A)'!$A$1:$E$54</definedName>
    <definedName name="Z_5F45806E_9D02_46BB_BA83_BA76B3D3C80B_.wvu.PrintArea" localSheetId="9" hidden="1">'Attach 6(A)'!$A$1:$E$49</definedName>
    <definedName name="Z_5F45806E_9D02_46BB_BA83_BA76B3D3C80B_.wvu.PrintArea" localSheetId="10" hidden="1">'Attach 6(B)'!$A$1:$E$48</definedName>
    <definedName name="Z_5F45806E_9D02_46BB_BA83_BA76B3D3C80B_.wvu.PrintArea" localSheetId="11" hidden="1">'Attach 6(C)'!$A$1:$F$48</definedName>
    <definedName name="Z_5F45806E_9D02_46BB_BA83_BA76B3D3C80B_.wvu.PrintArea" localSheetId="15" hidden="1">'Attachment 10 '!$A$1:$E$22</definedName>
    <definedName name="Z_5F45806E_9D02_46BB_BA83_BA76B3D3C80B_.wvu.PrintArea" localSheetId="14" hidden="1">'Attachment 9 '!$A$1:$F$32</definedName>
    <definedName name="Z_5F45806E_9D02_46BB_BA83_BA76B3D3C80B_.wvu.PrintArea" localSheetId="16" hidden="1">'Attachment-11'!$A$1:$E$29</definedName>
    <definedName name="Z_5F45806E_9D02_46BB_BA83_BA76B3D3C80B_.wvu.PrintArea" localSheetId="17" hidden="1">'Attachment-12'!$A$1:$F$32</definedName>
    <definedName name="Z_5F45806E_9D02_46BB_BA83_BA76B3D3C80B_.wvu.PrintArea" localSheetId="18" hidden="1">'Attachment-13 '!$A$1:$G$30</definedName>
    <definedName name="Z_5F45806E_9D02_46BB_BA83_BA76B3D3C80B_.wvu.PrintArea" localSheetId="19" hidden="1">'Attachment-14'!$A$9:$I$218</definedName>
    <definedName name="Z_5F45806E_9D02_46BB_BA83_BA76B3D3C80B_.wvu.PrintArea" localSheetId="21" hidden="1">'Attachment-16'!$A$1:$L$42</definedName>
    <definedName name="Z_5F45806E_9D02_46BB_BA83_BA76B3D3C80B_.wvu.PrintArea" localSheetId="12" hidden="1">'Attachment-6(D)'!$A$1:$G$28</definedName>
    <definedName name="Z_5F45806E_9D02_46BB_BA83_BA76B3D3C80B_.wvu.PrintArea" localSheetId="25" hidden="1">'Bid Form 1st Envelope '!$A$2:$F$83</definedName>
    <definedName name="Z_5F45806E_9D02_46BB_BA83_BA76B3D3C80B_.wvu.PrintArea" localSheetId="2" hidden="1">'Names of Bidder'!$B$1:$D$28</definedName>
    <definedName name="Z_5F45806E_9D02_46BB_BA83_BA76B3D3C80B_.wvu.PrintTitles" localSheetId="14" hidden="1">'Attachment 9 '!$17:$17</definedName>
    <definedName name="Z_5F45806E_9D02_46BB_BA83_BA76B3D3C80B_.wvu.PrintTitles" localSheetId="17" hidden="1">'Attachment-12'!$18:$18</definedName>
    <definedName name="Z_5F45806E_9D02_46BB_BA83_BA76B3D3C80B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Schedule)'!$160:$174</definedName>
    <definedName name="Z_5F45806E_9D02_46BB_BA83_BA76B3D3C80B_.wvu.Rows" localSheetId="17" hidden="1">'Attachment-12'!#REF!,'Attachment-12'!#REF!,'Attachment-12'!#REF!,'Attachment-12'!#REF!</definedName>
    <definedName name="Z_5F45806E_9D02_46BB_BA83_BA76B3D3C80B_.wvu.Rows" localSheetId="2" hidden="1">'Names of Bidder'!#REF!</definedName>
    <definedName name="Z_61A8E90E_9DEC_4083_98B2_482D9678BA93_.wvu.Cols" localSheetId="24" hidden="1">'Attachment-19'!$F:$F</definedName>
    <definedName name="Z_61A8E90E_9DEC_4083_98B2_482D9678BA93_.wvu.PrintArea" localSheetId="24" hidden="1">'Attachment-19'!$A$1:$E$58</definedName>
    <definedName name="Z_629BDD3E_4046_451D_8D01_11325237A091_.wvu.Cols" localSheetId="24" hidden="1">'Attachment-19'!$F:$F</definedName>
    <definedName name="Z_629BDD3E_4046_451D_8D01_11325237A091_.wvu.PrintArea" localSheetId="24" hidden="1">'Attachment-19'!$A$1:$E$58</definedName>
    <definedName name="Z_6349B70B_CEB7_427E_8CDF_30A4F4618966_.wvu.Cols" localSheetId="24" hidden="1">'Attachment-19'!$F:$F</definedName>
    <definedName name="Z_6349B70B_CEB7_427E_8CDF_30A4F4618966_.wvu.PrintArea" localSheetId="24" hidden="1">'Attachment-19'!$A$1:$E$58</definedName>
    <definedName name="Z_6B2C1320_5106_401D_86E8_03FFC7419150_.wvu.Cols" localSheetId="24" hidden="1">'Attachment-19'!$F:$F</definedName>
    <definedName name="Z_6B2C1320_5106_401D_86E8_03FFC7419150_.wvu.PrintArea" localSheetId="24" hidden="1">'Attachment-19'!$A$1:$E$58</definedName>
    <definedName name="Z_78C5BC6F_E5E9_45EA_974B_E405B4BC8B66_.wvu.Cols" localSheetId="4" hidden="1">'Attach 3 (QR Schedule)'!$G:$G,'Attach 3 (QR Schedule)'!$I:$I,'Attach 3 (QR Schedule)'!$R:$S</definedName>
    <definedName name="Z_78C5BC6F_E5E9_45EA_974B_E405B4BC8B66_.wvu.Cols" localSheetId="5" hidden="1">'Attach 4'!$H:$J</definedName>
    <definedName name="Z_78C5BC6F_E5E9_45EA_974B_E405B4BC8B66_.wvu.Cols" localSheetId="6" hidden="1">'Attach 4(A)'!$H:$J</definedName>
    <definedName name="Z_78C5BC6F_E5E9_45EA_974B_E405B4BC8B66_.wvu.Cols" localSheetId="7" hidden="1">'Attach 5'!$H:$J</definedName>
    <definedName name="Z_78C5BC6F_E5E9_45EA_974B_E405B4BC8B66_.wvu.Cols" localSheetId="8" hidden="1">'Attach 5(A)'!$H:$J</definedName>
    <definedName name="Z_78C5BC6F_E5E9_45EA_974B_E405B4BC8B66_.wvu.Cols" localSheetId="9" hidden="1">'Attach 6(A)'!$H:$J</definedName>
    <definedName name="Z_78C5BC6F_E5E9_45EA_974B_E405B4BC8B66_.wvu.Cols" localSheetId="10" hidden="1">'Attach 6(B)'!$I:$K</definedName>
    <definedName name="Z_78C5BC6F_E5E9_45EA_974B_E405B4BC8B66_.wvu.Cols" localSheetId="11" hidden="1">'Attach 6(C)'!$I:$I,'Attach 6(C)'!$K:$K,'Attach 6(C)'!$N:$P</definedName>
    <definedName name="Z_78C5BC6F_E5E9_45EA_974B_E405B4BC8B66_.wvu.Cols" localSheetId="21" hidden="1">'Attachment-16'!$P:$P</definedName>
    <definedName name="Z_78C5BC6F_E5E9_45EA_974B_E405B4BC8B66_.wvu.Cols" localSheetId="25" hidden="1">'Bid Form 1st Envelope '!$M:$S</definedName>
    <definedName name="Z_78C5BC6F_E5E9_45EA_974B_E405B4BC8B66_.wvu.Cols" localSheetId="2" hidden="1">'Names of Bidder'!$A:$A</definedName>
    <definedName name="Z_78C5BC6F_E5E9_45EA_974B_E405B4BC8B66_.wvu.PrintArea" localSheetId="4" hidden="1">'Attach 3 (QR Schedule)'!$A$1:$L$205</definedName>
    <definedName name="Z_78C5BC6F_E5E9_45EA_974B_E405B4BC8B66_.wvu.PrintArea" localSheetId="3" hidden="1">'Attach 3(JV)'!$A$1:$F$29</definedName>
    <definedName name="Z_78C5BC6F_E5E9_45EA_974B_E405B4BC8B66_.wvu.PrintArea" localSheetId="5" hidden="1">'Attach 4'!$A$1:$E$32</definedName>
    <definedName name="Z_78C5BC6F_E5E9_45EA_974B_E405B4BC8B66_.wvu.PrintArea" localSheetId="6" hidden="1">'Attach 4(A)'!$A$1:$E$55</definedName>
    <definedName name="Z_78C5BC6F_E5E9_45EA_974B_E405B4BC8B66_.wvu.PrintArea" localSheetId="7" hidden="1">'Attach 5'!$A$1:$E$51</definedName>
    <definedName name="Z_78C5BC6F_E5E9_45EA_974B_E405B4BC8B66_.wvu.PrintArea" localSheetId="8" hidden="1">'Attach 5(A)'!$A$1:$E$54</definedName>
    <definedName name="Z_78C5BC6F_E5E9_45EA_974B_E405B4BC8B66_.wvu.PrintArea" localSheetId="9" hidden="1">'Attach 6(A)'!$A$1:$E$49</definedName>
    <definedName name="Z_78C5BC6F_E5E9_45EA_974B_E405B4BC8B66_.wvu.PrintArea" localSheetId="10" hidden="1">'Attach 6(B)'!$A$1:$F$48</definedName>
    <definedName name="Z_78C5BC6F_E5E9_45EA_974B_E405B4BC8B66_.wvu.PrintArea" localSheetId="11" hidden="1">'Attach 6(C)'!$A$1:$H$28</definedName>
    <definedName name="Z_78C5BC6F_E5E9_45EA_974B_E405B4BC8B66_.wvu.PrintArea" localSheetId="15" hidden="1">'Attachment 10 '!$A$1:$E$22</definedName>
    <definedName name="Z_78C5BC6F_E5E9_45EA_974B_E405B4BC8B66_.wvu.PrintArea" localSheetId="14" hidden="1">'Attachment 9 '!$A$1:$F$32</definedName>
    <definedName name="Z_78C5BC6F_E5E9_45EA_974B_E405B4BC8B66_.wvu.PrintArea" localSheetId="16" hidden="1">'Attachment-11'!$A$1:$E$29</definedName>
    <definedName name="Z_78C5BC6F_E5E9_45EA_974B_E405B4BC8B66_.wvu.PrintArea" localSheetId="17" hidden="1">'Attachment-12'!$A$1:$F$31</definedName>
    <definedName name="Z_78C5BC6F_E5E9_45EA_974B_E405B4BC8B66_.wvu.PrintArea" localSheetId="18" hidden="1">'Attachment-13 '!$A$1:$G$30</definedName>
    <definedName name="Z_78C5BC6F_E5E9_45EA_974B_E405B4BC8B66_.wvu.PrintArea" localSheetId="19" hidden="1">'Attachment-14'!$A$9:$I$218</definedName>
    <definedName name="Z_78C5BC6F_E5E9_45EA_974B_E405B4BC8B66_.wvu.PrintArea" localSheetId="21" hidden="1">'Attachment-16'!$A$1:$L$28</definedName>
    <definedName name="Z_78C5BC6F_E5E9_45EA_974B_E405B4BC8B66_.wvu.PrintArea" localSheetId="12" hidden="1">'Attachment-6(D)'!$A$1:$G$25</definedName>
    <definedName name="Z_78C5BC6F_E5E9_45EA_974B_E405B4BC8B66_.wvu.PrintArea" localSheetId="25" hidden="1">'Bid Form 1st Envelope '!$A$2:$L$83</definedName>
    <definedName name="Z_78C5BC6F_E5E9_45EA_974B_E405B4BC8B66_.wvu.PrintArea" localSheetId="1" hidden="1">Cover!$A$1:$H$22</definedName>
    <definedName name="Z_78C5BC6F_E5E9_45EA_974B_E405B4BC8B66_.wvu.PrintArea" localSheetId="2" hidden="1">'Names of Bidder'!$B$1:$F$28</definedName>
    <definedName name="Z_78C5BC6F_E5E9_45EA_974B_E405B4BC8B66_.wvu.PrintTitles" localSheetId="14" hidden="1">'Attachment 9 '!$17:$17</definedName>
    <definedName name="Z_78C5BC6F_E5E9_45EA_974B_E405B4BC8B66_.wvu.PrintTitles" localSheetId="17" hidden="1">'Attachment-12'!$18:$18</definedName>
    <definedName name="Z_78C5BC6F_E5E9_45EA_974B_E405B4BC8B66_.wvu.Rows" localSheetId="4" hidden="1">'Attach 3 (QR Schedule)'!$18:$18,'Attach 3 (QR Schedule)'!$19:$20,'Attach 3 (QR Schedule)'!$27:$30,'Attach 3 (QR Schedule)'!$34:$34,'Attach 3 (QR Schedule)'!#REF!,'Attach 3 (QR Schedule)'!$62:$86,'Attach 3 (QR Schedule)'!$89:$93,'Attach 3 (QR Schedule)'!$95:$95,'Attach 3 (QR Schedule)'!$109:$183</definedName>
    <definedName name="Z_78C5BC6F_E5E9_45EA_974B_E405B4BC8B66_.wvu.Rows" localSheetId="5" hidden="1">'Attach 4'!$8:$8,'Attach 4'!$32:$32</definedName>
    <definedName name="Z_78C5BC6F_E5E9_45EA_974B_E405B4BC8B66_.wvu.Rows" localSheetId="6" hidden="1">'Attach 4(A)'!$8:$8,'Attach 4(A)'!$38:$55</definedName>
    <definedName name="Z_78C5BC6F_E5E9_45EA_974B_E405B4BC8B66_.wvu.Rows" localSheetId="7" hidden="1">'Attach 5'!$8:$8,'Attach 5'!$50:$51</definedName>
    <definedName name="Z_78C5BC6F_E5E9_45EA_974B_E405B4BC8B66_.wvu.Rows" localSheetId="8" hidden="1">'Attach 5(A)'!$8:$8,'Attach 5(A)'!$37:$54</definedName>
    <definedName name="Z_78C5BC6F_E5E9_45EA_974B_E405B4BC8B66_.wvu.Rows" localSheetId="9" hidden="1">'Attach 6(A)'!$8:$8,'Attach 6(A)'!$32:$49</definedName>
    <definedName name="Z_78C5BC6F_E5E9_45EA_974B_E405B4BC8B66_.wvu.Rows" localSheetId="10" hidden="1">'Attach 6(B)'!$30:$48</definedName>
    <definedName name="Z_78C5BC6F_E5E9_45EA_974B_E405B4BC8B66_.wvu.Rows" localSheetId="11" hidden="1">'Attach 6(C)'!$29:$47</definedName>
    <definedName name="Z_78C5BC6F_E5E9_45EA_974B_E405B4BC8B66_.wvu.Rows" localSheetId="15" hidden="1">'Attachment 10 '!$9:$9,'Attachment 10 '!$23:$79</definedName>
    <definedName name="Z_78C5BC6F_E5E9_45EA_974B_E405B4BC8B66_.wvu.Rows" localSheetId="14" hidden="1">'Attachment 9 '!$8:$8</definedName>
    <definedName name="Z_78C5BC6F_E5E9_45EA_974B_E405B4BC8B66_.wvu.Rows" localSheetId="16" hidden="1">'Attachment-11'!$9:$9,'Attachment-11'!$30:$86</definedName>
    <definedName name="Z_78C5BC6F_E5E9_45EA_974B_E405B4BC8B66_.wvu.Rows" localSheetId="17" hidden="1">'Attachment-12'!$18:$28</definedName>
    <definedName name="Z_78C5BC6F_E5E9_45EA_974B_E405B4BC8B66_.wvu.Rows" localSheetId="18" hidden="1">'Attachment-13 '!$9:$9</definedName>
    <definedName name="Z_78C5BC6F_E5E9_45EA_974B_E405B4BC8B66_.wvu.Rows" localSheetId="21" hidden="1">'Attachment-16'!$29:$42</definedName>
    <definedName name="Z_78C5BC6F_E5E9_45EA_974B_E405B4BC8B66_.wvu.Rows" localSheetId="12" hidden="1">'Attachment-6(D)'!$7:$7</definedName>
    <definedName name="Z_78C5BC6F_E5E9_45EA_974B_E405B4BC8B66_.wvu.Rows" localSheetId="25" hidden="1">'Bid Form 1st Envelope '!#REF!,'Bid Form 1st Envelope '!$68:$72</definedName>
    <definedName name="Z_78C5BC6F_E5E9_45EA_974B_E405B4BC8B66_.wvu.Rows" localSheetId="2" hidden="1">'Names of Bidder'!$7:$7,'Names of Bidder'!$14:$22,'Names of Bidder'!#REF!</definedName>
    <definedName name="Z_7A9EA6D6_4DDF_43D9_92E6_C6AFAD14E266_.wvu.Cols" localSheetId="4" hidden="1">'Attach 3 (QR Schedule)'!$J:$L,'Attach 3 (QR Schedule)'!$R:$S,'Attach 3 (QR Schedule)'!$U:$AW</definedName>
    <definedName name="Z_7A9EA6D6_4DDF_43D9_92E6_C6AFAD14E266_.wvu.PrintArea" localSheetId="4" hidden="1">'Attach 3 (QR Schedule)'!$A$1:$I$148</definedName>
    <definedName name="Z_7A9EA6D6_4DDF_43D9_92E6_C6AFAD14E266_.wvu.PrintArea" localSheetId="3" hidden="1">'Attach 3(JV)'!$A$1:$E$29</definedName>
    <definedName name="Z_7A9EA6D6_4DDF_43D9_92E6_C6AFAD14E266_.wvu.PrintArea" localSheetId="5" hidden="1">'Attach 4'!$A$1:$E$32</definedName>
    <definedName name="Z_7A9EA6D6_4DDF_43D9_92E6_C6AFAD14E266_.wvu.PrintArea" localSheetId="6" hidden="1">'Attach 4(A)'!$A$1:$E$55</definedName>
    <definedName name="Z_7A9EA6D6_4DDF_43D9_92E6_C6AFAD14E266_.wvu.PrintArea" localSheetId="7" hidden="1">'Attach 5'!$A$1:$E$51</definedName>
    <definedName name="Z_7A9EA6D6_4DDF_43D9_92E6_C6AFAD14E266_.wvu.PrintArea" localSheetId="8" hidden="1">'Attach 5(A)'!$A$1:$E$54</definedName>
    <definedName name="Z_7A9EA6D6_4DDF_43D9_92E6_C6AFAD14E266_.wvu.PrintArea" localSheetId="9" hidden="1">'Attach 6(A)'!$A$1:$E$49</definedName>
    <definedName name="Z_7A9EA6D6_4DDF_43D9_92E6_C6AFAD14E266_.wvu.PrintArea" localSheetId="10" hidden="1">'Attach 6(B)'!$A$1:$E$48</definedName>
    <definedName name="Z_7A9EA6D6_4DDF_43D9_92E6_C6AFAD14E266_.wvu.PrintArea" localSheetId="11" hidden="1">'Attach 6(C)'!$A$1:$F$48</definedName>
    <definedName name="Z_7A9EA6D6_4DDF_43D9_92E6_C6AFAD14E266_.wvu.PrintArea" localSheetId="15" hidden="1">'Attachment 10 '!$A$1:$E$22</definedName>
    <definedName name="Z_7A9EA6D6_4DDF_43D9_92E6_C6AFAD14E266_.wvu.PrintArea" localSheetId="14" hidden="1">'Attachment 9 '!$A$1:$E$38</definedName>
    <definedName name="Z_7A9EA6D6_4DDF_43D9_92E6_C6AFAD14E266_.wvu.PrintArea" localSheetId="16" hidden="1">'Attachment-11'!$A$1:$E$29</definedName>
    <definedName name="Z_7A9EA6D6_4DDF_43D9_92E6_C6AFAD14E266_.wvu.PrintArea" localSheetId="17" hidden="1">'Attachment-12'!$A$1:$F$32</definedName>
    <definedName name="Z_7A9EA6D6_4DDF_43D9_92E6_C6AFAD14E266_.wvu.PrintArea" localSheetId="18" hidden="1">'Attachment-13 '!$A$1:$G$30</definedName>
    <definedName name="Z_7A9EA6D6_4DDF_43D9_92E6_C6AFAD14E266_.wvu.PrintArea" localSheetId="19" hidden="1">'Attachment-14'!$A$9:$I$218</definedName>
    <definedName name="Z_7A9EA6D6_4DDF_43D9_92E6_C6AFAD14E266_.wvu.PrintArea" localSheetId="21" hidden="1">'Attachment-16'!$A$1:$L$42</definedName>
    <definedName name="Z_7A9EA6D6_4DDF_43D9_92E6_C6AFAD14E266_.wvu.PrintArea" localSheetId="12" hidden="1">'Attachment-6(D)'!$A$1:$G$28</definedName>
    <definedName name="Z_7A9EA6D6_4DDF_43D9_92E6_C6AFAD14E266_.wvu.PrintArea" localSheetId="25" hidden="1">'Bid Form 1st Envelope '!$A$2:$F$83</definedName>
    <definedName name="Z_7A9EA6D6_4DDF_43D9_92E6_C6AFAD14E266_.wvu.PrintArea" localSheetId="2" hidden="1">'Names of Bidder'!$B$1:$D$28</definedName>
    <definedName name="Z_7A9EA6D6_4DDF_43D9_92E6_C6AFAD14E266_.wvu.PrintTitles" localSheetId="14" hidden="1">'Attachment 9 '!$17:$17</definedName>
    <definedName name="Z_7A9EA6D6_4DDF_43D9_92E6_C6AFAD14E266_.wvu.PrintTitles" localSheetId="17" hidden="1">'Attachment-12'!$18:$18</definedName>
    <definedName name="Z_7A9EA6D6_4DDF_43D9_92E6_C6AFAD14E266_.wvu.Rows" localSheetId="4" hidden="1">'Attach 3 (QR Schedule)'!$27:$27,'Attach 3 (QR Schedule)'!#REF!,'Attach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definedName>
    <definedName name="Z_7A9EA6D6_4DDF_43D9_92E6_C6AFAD14E266_.wvu.Rows" localSheetId="17" hidden="1">'Attachment-12'!#REF!,'Attachment-12'!#REF!,'Attachment-12'!#REF!</definedName>
    <definedName name="Z_7A9EA6D6_4DDF_43D9_92E6_C6AFAD14E266_.wvu.Rows" localSheetId="2" hidden="1">'Names of Bidder'!#REF!</definedName>
    <definedName name="Z_7DBEC178_47FA_46E2_9F30_0D5411515406_.wvu.Cols" localSheetId="24" hidden="1">'Attachment-19'!$F:$F</definedName>
    <definedName name="Z_7DBEC178_47FA_46E2_9F30_0D5411515406_.wvu.PrintArea" localSheetId="24" hidden="1">'Attachment-19'!$A$1:$E$58</definedName>
    <definedName name="Z_863DE73B_EDD5_4C94_B877_7C156CB081F7_.wvu.Cols" localSheetId="24" hidden="1">'Attachment-19'!$F:$F</definedName>
    <definedName name="Z_863DE73B_EDD5_4C94_B877_7C156CB081F7_.wvu.PrintArea" localSheetId="24" hidden="1">'Attachment-19'!$A$1:$E$58</definedName>
    <definedName name="Z_8E7B022F_1113_4BA2_B2BA_8EDBE02A2557_.wvu.PrintArea" localSheetId="3" hidden="1">'Attach 3(JV)'!$A$1:$E$29</definedName>
    <definedName name="Z_8E7B022F_1113_4BA2_B2BA_8EDBE02A2557_.wvu.PrintArea" localSheetId="5" hidden="1">'Attach 4'!$A$1:$E$32</definedName>
    <definedName name="Z_8E7B022F_1113_4BA2_B2BA_8EDBE02A2557_.wvu.PrintArea" localSheetId="6" hidden="1">'Attach 4(A)'!$A$1:$E$55</definedName>
    <definedName name="Z_8E7B022F_1113_4BA2_B2BA_8EDBE02A2557_.wvu.PrintArea" localSheetId="7" hidden="1">'Attach 5'!$A$1:$E$51</definedName>
    <definedName name="Z_8E7B022F_1113_4BA2_B2BA_8EDBE02A2557_.wvu.PrintArea" localSheetId="8" hidden="1">'Attach 5(A)'!$A$1:$E$54</definedName>
    <definedName name="Z_8E7B022F_1113_4BA2_B2BA_8EDBE02A2557_.wvu.PrintArea" localSheetId="9" hidden="1">'Attach 6(A)'!$A$1:$E$49</definedName>
    <definedName name="Z_8E7B022F_1113_4BA2_B2BA_8EDBE02A2557_.wvu.PrintArea" localSheetId="10" hidden="1">'Attach 6(B)'!$A$1:$E$48</definedName>
    <definedName name="Z_8E7B022F_1113_4BA2_B2BA_8EDBE02A2557_.wvu.PrintArea" localSheetId="11" hidden="1">'Attach 6(C)'!$A$1:$F$48</definedName>
    <definedName name="Z_8E7B022F_1113_4BA2_B2BA_8EDBE02A2557_.wvu.PrintArea" localSheetId="15" hidden="1">'Attachment 10 '!$A$1:$E$78</definedName>
    <definedName name="Z_8E7B022F_1113_4BA2_B2BA_8EDBE02A2557_.wvu.PrintArea" localSheetId="14" hidden="1">'Attachment 9 '!$A$1:$E$38</definedName>
    <definedName name="Z_8E7B022F_1113_4BA2_B2BA_8EDBE02A2557_.wvu.PrintArea" localSheetId="16" hidden="1">'Attachment-11'!$A$1:$E$85</definedName>
    <definedName name="Z_8E7B022F_1113_4BA2_B2BA_8EDBE02A2557_.wvu.PrintArea" localSheetId="17" hidden="1">'Attachment-12'!$A$1:$F$32</definedName>
    <definedName name="Z_8E7B022F_1113_4BA2_B2BA_8EDBE02A2557_.wvu.PrintArea" localSheetId="18" hidden="1">'Attachment-13 '!$A$1:$G$30</definedName>
    <definedName name="Z_8E7B022F_1113_4BA2_B2BA_8EDBE02A2557_.wvu.PrintArea" localSheetId="21" hidden="1">'Attachment-16'!$A$1:$L$42</definedName>
    <definedName name="Z_8E7B022F_1113_4BA2_B2BA_8EDBE02A2557_.wvu.PrintArea" localSheetId="24" hidden="1">'Attachment-19'!$A$1:$E$59</definedName>
    <definedName name="Z_8E7B022F_1113_4BA2_B2BA_8EDBE02A2557_.wvu.PrintArea" localSheetId="12" hidden="1">'Attachment-6(D)'!$A$1:$G$28</definedName>
    <definedName name="Z_8E7B022F_1113_4BA2_B2BA_8EDBE02A2557_.wvu.PrintArea" localSheetId="25" hidden="1">'Bid Form 1st Envelope '!$A$2:$F$83</definedName>
    <definedName name="Z_8E7B022F_1113_4BA2_B2BA_8EDBE02A2557_.wvu.PrintArea" localSheetId="2" hidden="1">'Names of Bidder'!$B$1:$D$28</definedName>
    <definedName name="Z_8E7B022F_1113_4BA2_B2BA_8EDBE02A2557_.wvu.PrintTitles" localSheetId="14" hidden="1">'Attachment 9 '!$17:$17</definedName>
    <definedName name="Z_8E7B022F_1113_4BA2_B2BA_8EDBE02A2557_.wvu.PrintTitles" localSheetId="17" hidden="1">'Attachment-12'!$18:$18</definedName>
    <definedName name="Z_9461919E_E951_492E_A2DB_B20E159731B2_.wvu.Cols" localSheetId="4" hidden="1">'Attach 3 (QR Schedule)'!$G:$G,'Attach 3 (QR Schedule)'!$I:$I,'Attach 3 (QR Schedule)'!$R:$S,'Attach 3 (QR Schedule)'!$U:$AW</definedName>
    <definedName name="Z_9461919E_E951_492E_A2DB_B20E159731B2_.wvu.Cols" localSheetId="5" hidden="1">'Attach 4'!$H:$J</definedName>
    <definedName name="Z_9461919E_E951_492E_A2DB_B20E159731B2_.wvu.Cols" localSheetId="6" hidden="1">'Attach 4(A)'!$H:$J</definedName>
    <definedName name="Z_9461919E_E951_492E_A2DB_B20E159731B2_.wvu.Cols" localSheetId="7" hidden="1">'Attach 5'!$H:$J</definedName>
    <definedName name="Z_9461919E_E951_492E_A2DB_B20E159731B2_.wvu.Cols" localSheetId="8" hidden="1">'Attach 5(A)'!$H:$J</definedName>
    <definedName name="Z_9461919E_E951_492E_A2DB_B20E159731B2_.wvu.Cols" localSheetId="9" hidden="1">'Attach 6(A)'!$H:$J</definedName>
    <definedName name="Z_9461919E_E951_492E_A2DB_B20E159731B2_.wvu.Cols" localSheetId="10" hidden="1">'Attach 6(B)'!$I:$K</definedName>
    <definedName name="Z_9461919E_E951_492E_A2DB_B20E159731B2_.wvu.Cols" localSheetId="11" hidden="1">'Attach 6(C)'!$I:$I,'Attach 6(C)'!$K:$K,'Attach 6(C)'!$N:$P</definedName>
    <definedName name="Z_9461919E_E951_492E_A2DB_B20E159731B2_.wvu.Cols" localSheetId="21" hidden="1">'Attachment-16'!$P:$P</definedName>
    <definedName name="Z_9461919E_E951_492E_A2DB_B20E159731B2_.wvu.Cols" localSheetId="25" hidden="1">'Bid Form 1st Envelope '!$M:$S</definedName>
    <definedName name="Z_9461919E_E951_492E_A2DB_B20E159731B2_.wvu.Cols" localSheetId="2" hidden="1">'Names of Bidder'!$A:$A</definedName>
    <definedName name="Z_9461919E_E951_492E_A2DB_B20E159731B2_.wvu.PrintArea" localSheetId="4" hidden="1">'Attach 3 (QR Schedule)'!$A$1:$L$208</definedName>
    <definedName name="Z_9461919E_E951_492E_A2DB_B20E159731B2_.wvu.PrintArea" localSheetId="3" hidden="1">'Attach 3(JV)'!$A$1:$F$29</definedName>
    <definedName name="Z_9461919E_E951_492E_A2DB_B20E159731B2_.wvu.PrintArea" localSheetId="5" hidden="1">'Attach 4'!$A$1:$E$32</definedName>
    <definedName name="Z_9461919E_E951_492E_A2DB_B20E159731B2_.wvu.PrintArea" localSheetId="6" hidden="1">'Attach 4(A)'!$A$1:$E$55</definedName>
    <definedName name="Z_9461919E_E951_492E_A2DB_B20E159731B2_.wvu.PrintArea" localSheetId="7" hidden="1">'Attach 5'!$A$1:$E$51</definedName>
    <definedName name="Z_9461919E_E951_492E_A2DB_B20E159731B2_.wvu.PrintArea" localSheetId="8" hidden="1">'Attach 5(A)'!$A$1:$E$54</definedName>
    <definedName name="Z_9461919E_E951_492E_A2DB_B20E159731B2_.wvu.PrintArea" localSheetId="9" hidden="1">'Attach 6(A)'!$A$1:$E$49</definedName>
    <definedName name="Z_9461919E_E951_492E_A2DB_B20E159731B2_.wvu.PrintArea" localSheetId="10" hidden="1">'Attach 6(B)'!$A$1:$F$48</definedName>
    <definedName name="Z_9461919E_E951_492E_A2DB_B20E159731B2_.wvu.PrintArea" localSheetId="11" hidden="1">'Attach 6(C)'!$A$1:$H$28</definedName>
    <definedName name="Z_9461919E_E951_492E_A2DB_B20E159731B2_.wvu.PrintArea" localSheetId="15" hidden="1">'Attachment 10 '!$A$1:$E$22</definedName>
    <definedName name="Z_9461919E_E951_492E_A2DB_B20E159731B2_.wvu.PrintArea" localSheetId="14" hidden="1">'Attachment 9 '!$A$1:$F$32</definedName>
    <definedName name="Z_9461919E_E951_492E_A2DB_B20E159731B2_.wvu.PrintArea" localSheetId="16" hidden="1">'Attachment-11'!$A$1:$E$29</definedName>
    <definedName name="Z_9461919E_E951_492E_A2DB_B20E159731B2_.wvu.PrintArea" localSheetId="17" hidden="1">'Attachment-12'!$A$1:$F$31</definedName>
    <definedName name="Z_9461919E_E951_492E_A2DB_B20E159731B2_.wvu.PrintArea" localSheetId="18" hidden="1">'Attachment-13 '!$A$1:$G$30</definedName>
    <definedName name="Z_9461919E_E951_492E_A2DB_B20E159731B2_.wvu.PrintArea" localSheetId="19" hidden="1">'Attachment-14'!$A$9:$I$218</definedName>
    <definedName name="Z_9461919E_E951_492E_A2DB_B20E159731B2_.wvu.PrintArea" localSheetId="21" hidden="1">'Attachment-16'!$A$1:$L$28</definedName>
    <definedName name="Z_9461919E_E951_492E_A2DB_B20E159731B2_.wvu.PrintArea" localSheetId="12" hidden="1">'Attachment-6(D)'!$A$1:$G$25</definedName>
    <definedName name="Z_9461919E_E951_492E_A2DB_B20E159731B2_.wvu.PrintArea" localSheetId="25" hidden="1">'Bid Form 1st Envelope '!$A$2:$L$83</definedName>
    <definedName name="Z_9461919E_E951_492E_A2DB_B20E159731B2_.wvu.PrintArea" localSheetId="1" hidden="1">Cover!$A$1:$H$22</definedName>
    <definedName name="Z_9461919E_E951_492E_A2DB_B20E159731B2_.wvu.PrintArea" localSheetId="2" hidden="1">'Names of Bidder'!$B$1:$F$28</definedName>
    <definedName name="Z_9461919E_E951_492E_A2DB_B20E159731B2_.wvu.PrintTitles" localSheetId="14" hidden="1">'Attachment 9 '!$17:$17</definedName>
    <definedName name="Z_9461919E_E951_492E_A2DB_B20E159731B2_.wvu.PrintTitles" localSheetId="17" hidden="1">'Attachment-12'!$18:$18</definedName>
    <definedName name="Z_9461919E_E951_492E_A2DB_B20E159731B2_.wvu.Rows" localSheetId="4" hidden="1">'Attach 3 (QR Schedule)'!$18:$18,'Attach 3 (QR Schedule)'!$19:$20,'Attach 3 (QR Schedule)'!$27:$30,'Attach 3 (QR Schedule)'!$34:$34,'Attach 3 (QR Schedule)'!#REF!,'Attach 3 (QR Schedule)'!#REF!,'Attach 3 (QR Schedule)'!#REF!,'Attach 3 (QR Schedule)'!$64:$64,'Attach 3 (QR Schedule)'!$65:$92,'Attach 3 (QR Schedule)'!$94:$96,'Attach 3 (QR Schedule)'!$103:$106,'Attach 3 (QR Schedule)'!$109:$115,'Attach 3 (QR Schedule)'!$116:$137,'Attach 3 (QR Schedule)'!#REF!,'Attach 3 (QR Schedule)'!$148:$183</definedName>
    <definedName name="Z_9461919E_E951_492E_A2DB_B20E159731B2_.wvu.Rows" localSheetId="5" hidden="1">'Attach 4'!$8:$8,'Attach 4'!$32:$32</definedName>
    <definedName name="Z_9461919E_E951_492E_A2DB_B20E159731B2_.wvu.Rows" localSheetId="6" hidden="1">'Attach 4(A)'!$8:$8,'Attach 4(A)'!$38:$55</definedName>
    <definedName name="Z_9461919E_E951_492E_A2DB_B20E159731B2_.wvu.Rows" localSheetId="7" hidden="1">'Attach 5'!$8:$8,'Attach 5'!$50:$51</definedName>
    <definedName name="Z_9461919E_E951_492E_A2DB_B20E159731B2_.wvu.Rows" localSheetId="8" hidden="1">'Attach 5(A)'!$8:$8,'Attach 5(A)'!$37:$54</definedName>
    <definedName name="Z_9461919E_E951_492E_A2DB_B20E159731B2_.wvu.Rows" localSheetId="9" hidden="1">'Attach 6(A)'!$8:$8,'Attach 6(A)'!$32:$49</definedName>
    <definedName name="Z_9461919E_E951_492E_A2DB_B20E159731B2_.wvu.Rows" localSheetId="10" hidden="1">'Attach 6(B)'!$30:$48</definedName>
    <definedName name="Z_9461919E_E951_492E_A2DB_B20E159731B2_.wvu.Rows" localSheetId="11" hidden="1">'Attach 6(C)'!$29:$33</definedName>
    <definedName name="Z_9461919E_E951_492E_A2DB_B20E159731B2_.wvu.Rows" localSheetId="15" hidden="1">'Attachment 10 '!$9:$9,'Attachment 10 '!$23:$79</definedName>
    <definedName name="Z_9461919E_E951_492E_A2DB_B20E159731B2_.wvu.Rows" localSheetId="14" hidden="1">'Attachment 9 '!$8:$8</definedName>
    <definedName name="Z_9461919E_E951_492E_A2DB_B20E159731B2_.wvu.Rows" localSheetId="16" hidden="1">'Attachment-11'!$9:$9,'Attachment-11'!$30:$86</definedName>
    <definedName name="Z_9461919E_E951_492E_A2DB_B20E159731B2_.wvu.Rows" localSheetId="17" hidden="1">'Attachment-12'!$13:$28</definedName>
    <definedName name="Z_9461919E_E951_492E_A2DB_B20E159731B2_.wvu.Rows" localSheetId="18" hidden="1">'Attachment-13 '!$9:$9</definedName>
    <definedName name="Z_9461919E_E951_492E_A2DB_B20E159731B2_.wvu.Rows" localSheetId="12" hidden="1">'Attachment-6(D)'!$7:$7</definedName>
    <definedName name="Z_9461919E_E951_492E_A2DB_B20E159731B2_.wvu.Rows" localSheetId="2" hidden="1">'Names of Bidder'!$7:$7,'Names of Bidder'!$14:$22,'Names of Bidder'!#REF!</definedName>
    <definedName name="Z_A08E51DD_4658_4F7E_89F2_BBC53006A525_.wvu.Cols" localSheetId="4" hidden="1">'Attach 3 (QR Schedule)'!$R:$S,'Attach 3 (QR Schedule)'!$U:$AW</definedName>
    <definedName name="Z_A08E51DD_4658_4F7E_89F2_BBC53006A525_.wvu.Cols" localSheetId="5" hidden="1">'Attach 4'!$H:$J</definedName>
    <definedName name="Z_A08E51DD_4658_4F7E_89F2_BBC53006A525_.wvu.Cols" localSheetId="6" hidden="1">'Attach 4(A)'!$H:$J</definedName>
    <definedName name="Z_A08E51DD_4658_4F7E_89F2_BBC53006A525_.wvu.Cols" localSheetId="7" hidden="1">'Attach 5'!$H:$J</definedName>
    <definedName name="Z_A08E51DD_4658_4F7E_89F2_BBC53006A525_.wvu.Cols" localSheetId="8" hidden="1">'Attach 5(A)'!$H:$J</definedName>
    <definedName name="Z_A08E51DD_4658_4F7E_89F2_BBC53006A525_.wvu.Cols" localSheetId="9" hidden="1">'Attach 6(A)'!$H:$J</definedName>
    <definedName name="Z_A08E51DD_4658_4F7E_89F2_BBC53006A525_.wvu.Cols" localSheetId="10" hidden="1">'Attach 6(B)'!$I:$K</definedName>
    <definedName name="Z_A08E51DD_4658_4F7E_89F2_BBC53006A525_.wvu.Cols" localSheetId="11" hidden="1">'Attach 6(C)'!$I:$I,'Attach 6(C)'!$K:$K,'Attach 6(C)'!$N:$P</definedName>
    <definedName name="Z_A08E51DD_4658_4F7E_89F2_BBC53006A525_.wvu.Cols" localSheetId="21" hidden="1">'Attachment-16'!$P:$P</definedName>
    <definedName name="Z_A08E51DD_4658_4F7E_89F2_BBC53006A525_.wvu.Cols" localSheetId="25" hidden="1">'Bid Form 1st Envelope '!$M:$S</definedName>
    <definedName name="Z_A08E51DD_4658_4F7E_89F2_BBC53006A525_.wvu.PrintArea" localSheetId="4" hidden="1">'Attach 3 (QR Schedule)'!$A$1:$K$208</definedName>
    <definedName name="Z_A08E51DD_4658_4F7E_89F2_BBC53006A525_.wvu.PrintArea" localSheetId="3" hidden="1">'Attach 3(JV)'!$A$1:$F$29</definedName>
    <definedName name="Z_A08E51DD_4658_4F7E_89F2_BBC53006A525_.wvu.PrintArea" localSheetId="5" hidden="1">'Attach 4'!$A$1:$E$32</definedName>
    <definedName name="Z_A08E51DD_4658_4F7E_89F2_BBC53006A525_.wvu.PrintArea" localSheetId="6" hidden="1">'Attach 4(A)'!$A$1:$E$55</definedName>
    <definedName name="Z_A08E51DD_4658_4F7E_89F2_BBC53006A525_.wvu.PrintArea" localSheetId="7" hidden="1">'Attach 5'!$A$1:$E$51</definedName>
    <definedName name="Z_A08E51DD_4658_4F7E_89F2_BBC53006A525_.wvu.PrintArea" localSheetId="8" hidden="1">'Attach 5(A)'!$A$1:$E$54</definedName>
    <definedName name="Z_A08E51DD_4658_4F7E_89F2_BBC53006A525_.wvu.PrintArea" localSheetId="9" hidden="1">'Attach 6(A)'!$A$1:$E$49</definedName>
    <definedName name="Z_A08E51DD_4658_4F7E_89F2_BBC53006A525_.wvu.PrintArea" localSheetId="10" hidden="1">'Attach 6(B)'!$A$1:$F$48</definedName>
    <definedName name="Z_A08E51DD_4658_4F7E_89F2_BBC53006A525_.wvu.PrintArea" localSheetId="11" hidden="1">'Attach 6(C)'!$A$1:$H$48</definedName>
    <definedName name="Z_A08E51DD_4658_4F7E_89F2_BBC53006A525_.wvu.PrintArea" localSheetId="15" hidden="1">'Attachment 10 '!$A$1:$E$22</definedName>
    <definedName name="Z_A08E51DD_4658_4F7E_89F2_BBC53006A525_.wvu.PrintArea" localSheetId="14" hidden="1">'Attachment 9 '!$A$1:$F$32</definedName>
    <definedName name="Z_A08E51DD_4658_4F7E_89F2_BBC53006A525_.wvu.PrintArea" localSheetId="16" hidden="1">'Attachment-11'!$A$1:$E$29</definedName>
    <definedName name="Z_A08E51DD_4658_4F7E_89F2_BBC53006A525_.wvu.PrintArea" localSheetId="17" hidden="1">'Attachment-12'!$A$1:$F$31</definedName>
    <definedName name="Z_A08E51DD_4658_4F7E_89F2_BBC53006A525_.wvu.PrintArea" localSheetId="18" hidden="1">'Attachment-13 '!$A$1:$G$30</definedName>
    <definedName name="Z_A08E51DD_4658_4F7E_89F2_BBC53006A525_.wvu.PrintArea" localSheetId="19" hidden="1">'Attachment-14'!$A$9:$I$218</definedName>
    <definedName name="Z_A08E51DD_4658_4F7E_89F2_BBC53006A525_.wvu.PrintArea" localSheetId="21" hidden="1">'Attachment-16'!$A$1:$L$42</definedName>
    <definedName name="Z_A08E51DD_4658_4F7E_89F2_BBC53006A525_.wvu.PrintArea" localSheetId="12" hidden="1">'Attachment-6(D)'!$A$1:$G$25</definedName>
    <definedName name="Z_A08E51DD_4658_4F7E_89F2_BBC53006A525_.wvu.PrintArea" localSheetId="25" hidden="1">'Bid Form 1st Envelope '!$A$2:$L$83</definedName>
    <definedName name="Z_A08E51DD_4658_4F7E_89F2_BBC53006A525_.wvu.PrintArea" localSheetId="2" hidden="1">'Names of Bidder'!$B$1:$D$28</definedName>
    <definedName name="Z_A08E51DD_4658_4F7E_89F2_BBC53006A525_.wvu.PrintTitles" localSheetId="14" hidden="1">'Attachment 9 '!$17:$17</definedName>
    <definedName name="Z_A08E51DD_4658_4F7E_89F2_BBC53006A525_.wvu.PrintTitles" localSheetId="17" hidden="1">'Attachment-12'!$18:$18</definedName>
    <definedName name="Z_A08E51DD_4658_4F7E_89F2_BBC53006A525_.wvu.Rows" localSheetId="4" hidden="1">'Attach 3 (QR Schedule)'!$27:$27,'Attach 3 (QR Schedule)'!$65:$67,'Attach 3 (QR Schedule)'!$92:$92,'Attach 3 (QR Schedule)'!$109:$112,'Attach 3 (QR Schedule)'!$114:$114,'Attach 3 (QR Schedule)'!#REF!</definedName>
    <definedName name="Z_A08E51DD_4658_4F7E_89F2_BBC53006A525_.wvu.Rows" localSheetId="15" hidden="1">'Attachment 10 '!$23:$79</definedName>
    <definedName name="Z_A08E51DD_4658_4F7E_89F2_BBC53006A525_.wvu.Rows" localSheetId="16" hidden="1">'Attachment-11'!$30:$86</definedName>
    <definedName name="Z_A08E51DD_4658_4F7E_89F2_BBC53006A525_.wvu.Rows" localSheetId="2" hidden="1">'Names of Bidder'!#REF!</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4(A)'!$A$1:$E$38</definedName>
    <definedName name="Z_A3F641DF_CF1D_48E3_AFDC_E52726A449CB_.wvu.PrintArea" localSheetId="7" hidden="1">'Attach 5'!$A$1:$E$50</definedName>
    <definedName name="Z_A3F641DF_CF1D_48E3_AFDC_E52726A449CB_.wvu.PrintArea" localSheetId="8" hidden="1">'Attach 5(A)'!$A$1:$E$37</definedName>
    <definedName name="Z_A3F641DF_CF1D_48E3_AFDC_E52726A449CB_.wvu.PrintArea" localSheetId="9" hidden="1">'Attach 6(A)'!$A$1:$E$32</definedName>
    <definedName name="Z_A3F641DF_CF1D_48E3_AFDC_E52726A449CB_.wvu.PrintArea" localSheetId="10" hidden="1">'Attach 6(B)'!$A$1:$E$31</definedName>
    <definedName name="Z_A3F641DF_CF1D_48E3_AFDC_E52726A449CB_.wvu.PrintArea" localSheetId="11" hidden="1">'Attach 6(C)'!$A$1:$F$48</definedName>
    <definedName name="Z_A3F641DF_CF1D_48E3_AFDC_E52726A449CB_.wvu.PrintArea" localSheetId="15" hidden="1">'Attachment 10 '!$A$1:$E$78</definedName>
    <definedName name="Z_A3F641DF_CF1D_48E3_AFDC_E52726A449CB_.wvu.PrintArea" localSheetId="14" hidden="1">'Attachment 9 '!$A$1:$E$38</definedName>
    <definedName name="Z_A3F641DF_CF1D_48E3_AFDC_E52726A449CB_.wvu.PrintArea" localSheetId="16" hidden="1">'Attachment-11'!$A$1:$E$85</definedName>
    <definedName name="Z_A3F641DF_CF1D_48E3_AFDC_E52726A449CB_.wvu.PrintArea" localSheetId="17" hidden="1">'Attachment-12'!$A$1:$F$32</definedName>
    <definedName name="Z_A3F641DF_CF1D_48E3_AFDC_E52726A449CB_.wvu.PrintArea" localSheetId="18" hidden="1">'Attachment-13 '!$A$1:$G$31</definedName>
    <definedName name="Z_A3F641DF_CF1D_48E3_AFDC_E52726A449CB_.wvu.PrintArea" localSheetId="21" hidden="1">'Attachment-16'!$A$1:$L$42</definedName>
    <definedName name="Z_A3F641DF_CF1D_48E3_AFDC_E52726A449CB_.wvu.PrintArea" localSheetId="24" hidden="1">'Attachment-19'!$A$1:$E$60</definedName>
    <definedName name="Z_A3F641DF_CF1D_48E3_AFDC_E52726A449CB_.wvu.PrintArea" localSheetId="12" hidden="1">'Attachment-6(D)'!$A$1:$G$29</definedName>
    <definedName name="Z_A3F641DF_CF1D_48E3_AFDC_E52726A449CB_.wvu.PrintArea" localSheetId="25" hidden="1">'Bid Form 1st Envelope '!$A$2:$F$83</definedName>
    <definedName name="Z_A3F641DF_CF1D_48E3_AFDC_E52726A449CB_.wvu.PrintArea" localSheetId="2" hidden="1">'Names of Bidder'!$B$1:$D$28</definedName>
    <definedName name="Z_A3F641DF_CF1D_48E3_AFDC_E52726A449CB_.wvu.PrintTitles" localSheetId="14" hidden="1">'Attachment 9 '!$17:$17</definedName>
    <definedName name="Z_A3F641DF_CF1D_48E3_AFDC_E52726A449CB_.wvu.PrintTitles" localSheetId="17" hidden="1">'Attachment-12'!$18:$18</definedName>
    <definedName name="Z_C0D2F720_9CF1_451B_A21B_46E9EE29F95A_.wvu.Cols" localSheetId="24" hidden="1">'Attachment-19'!$F:$F</definedName>
    <definedName name="Z_C0D2F720_9CF1_451B_A21B_46E9EE29F95A_.wvu.PrintArea" localSheetId="24" hidden="1">'Attachment-19'!$A$1:$E$58</definedName>
    <definedName name="Z_C5C5B51F_7F67_4B6D_B82A_82ECBBC70A19_.wvu.Cols" localSheetId="4" hidden="1">'Attach 3 (QR Schedule)'!$G:$G,'Attach 3 (QR Schedule)'!$I:$I,'Attach 3 (QR Schedule)'!$R:$S,'Attach 3 (QR Schedule)'!$U:$AW</definedName>
    <definedName name="Z_C5C5B51F_7F67_4B6D_B82A_82ECBBC70A19_.wvu.Cols" localSheetId="5" hidden="1">'Attach 4'!$H:$J</definedName>
    <definedName name="Z_C5C5B51F_7F67_4B6D_B82A_82ECBBC70A19_.wvu.Cols" localSheetId="6" hidden="1">'Attach 4(A)'!$H:$J</definedName>
    <definedName name="Z_C5C5B51F_7F67_4B6D_B82A_82ECBBC70A19_.wvu.Cols" localSheetId="7" hidden="1">'Attach 5'!$H:$J</definedName>
    <definedName name="Z_C5C5B51F_7F67_4B6D_B82A_82ECBBC70A19_.wvu.Cols" localSheetId="8" hidden="1">'Attach 5(A)'!$H:$J</definedName>
    <definedName name="Z_C5C5B51F_7F67_4B6D_B82A_82ECBBC70A19_.wvu.Cols" localSheetId="9" hidden="1">'Attach 6(A)'!$H:$J</definedName>
    <definedName name="Z_C5C5B51F_7F67_4B6D_B82A_82ECBBC70A19_.wvu.Cols" localSheetId="10" hidden="1">'Attach 6(B)'!$I:$K</definedName>
    <definedName name="Z_C5C5B51F_7F67_4B6D_B82A_82ECBBC70A19_.wvu.Cols" localSheetId="11" hidden="1">'Attach 6(C)'!$I:$I,'Attach 6(C)'!$K:$K,'Attach 6(C)'!$N:$P</definedName>
    <definedName name="Z_C5C5B51F_7F67_4B6D_B82A_82ECBBC70A19_.wvu.Cols" localSheetId="21" hidden="1">'Attachment-16'!$P:$P</definedName>
    <definedName name="Z_C5C5B51F_7F67_4B6D_B82A_82ECBBC70A19_.wvu.Cols" localSheetId="25" hidden="1">'Bid Form 1st Envelope '!$M:$S</definedName>
    <definedName name="Z_C5C5B51F_7F67_4B6D_B82A_82ECBBC70A19_.wvu.Cols" localSheetId="2" hidden="1">'Names of Bidder'!$A:$A</definedName>
    <definedName name="Z_C5C5B51F_7F67_4B6D_B82A_82ECBBC70A19_.wvu.PrintArea" localSheetId="4" hidden="1">'Attach 3 (QR Schedule)'!$A$1:$L$205</definedName>
    <definedName name="Z_C5C5B51F_7F67_4B6D_B82A_82ECBBC70A19_.wvu.PrintArea" localSheetId="3" hidden="1">'Attach 3(JV)'!$A$1:$F$29</definedName>
    <definedName name="Z_C5C5B51F_7F67_4B6D_B82A_82ECBBC70A19_.wvu.PrintArea" localSheetId="5" hidden="1">'Attach 4'!$A$1:$E$32</definedName>
    <definedName name="Z_C5C5B51F_7F67_4B6D_B82A_82ECBBC70A19_.wvu.PrintArea" localSheetId="6" hidden="1">'Attach 4(A)'!$A$1:$E$55</definedName>
    <definedName name="Z_C5C5B51F_7F67_4B6D_B82A_82ECBBC70A19_.wvu.PrintArea" localSheetId="7" hidden="1">'Attach 5'!$A$1:$E$51</definedName>
    <definedName name="Z_C5C5B51F_7F67_4B6D_B82A_82ECBBC70A19_.wvu.PrintArea" localSheetId="8" hidden="1">'Attach 5(A)'!$A$1:$E$54</definedName>
    <definedName name="Z_C5C5B51F_7F67_4B6D_B82A_82ECBBC70A19_.wvu.PrintArea" localSheetId="9" hidden="1">'Attach 6(A)'!$A$1:$E$49</definedName>
    <definedName name="Z_C5C5B51F_7F67_4B6D_B82A_82ECBBC70A19_.wvu.PrintArea" localSheetId="10" hidden="1">'Attach 6(B)'!$A$1:$F$48</definedName>
    <definedName name="Z_C5C5B51F_7F67_4B6D_B82A_82ECBBC70A19_.wvu.PrintArea" localSheetId="11" hidden="1">'Attach 6(C)'!$A$1:$H$28</definedName>
    <definedName name="Z_C5C5B51F_7F67_4B6D_B82A_82ECBBC70A19_.wvu.PrintArea" localSheetId="15" hidden="1">'Attachment 10 '!$A$1:$E$22</definedName>
    <definedName name="Z_C5C5B51F_7F67_4B6D_B82A_82ECBBC70A19_.wvu.PrintArea" localSheetId="14" hidden="1">'Attachment 9 '!$A$1:$F$32</definedName>
    <definedName name="Z_C5C5B51F_7F67_4B6D_B82A_82ECBBC70A19_.wvu.PrintArea" localSheetId="16" hidden="1">'Attachment-11'!$A$1:$E$29</definedName>
    <definedName name="Z_C5C5B51F_7F67_4B6D_B82A_82ECBBC70A19_.wvu.PrintArea" localSheetId="17" hidden="1">'Attachment-12'!$A$1:$F$31</definedName>
    <definedName name="Z_C5C5B51F_7F67_4B6D_B82A_82ECBBC70A19_.wvu.PrintArea" localSheetId="18" hidden="1">'Attachment-13 '!$A$1:$G$30</definedName>
    <definedName name="Z_C5C5B51F_7F67_4B6D_B82A_82ECBBC70A19_.wvu.PrintArea" localSheetId="19" hidden="1">'Attachment-14'!$A$9:$I$218</definedName>
    <definedName name="Z_C5C5B51F_7F67_4B6D_B82A_82ECBBC70A19_.wvu.PrintArea" localSheetId="21" hidden="1">'Attachment-16'!$A$1:$L$28</definedName>
    <definedName name="Z_C5C5B51F_7F67_4B6D_B82A_82ECBBC70A19_.wvu.PrintArea" localSheetId="12" hidden="1">'Attachment-6(D)'!$A$1:$G$25</definedName>
    <definedName name="Z_C5C5B51F_7F67_4B6D_B82A_82ECBBC70A19_.wvu.PrintArea" localSheetId="25" hidden="1">'Bid Form 1st Envelope '!$A$2:$L$83</definedName>
    <definedName name="Z_C5C5B51F_7F67_4B6D_B82A_82ECBBC70A19_.wvu.PrintArea" localSheetId="1" hidden="1">Cover!$A$1:$H$22</definedName>
    <definedName name="Z_C5C5B51F_7F67_4B6D_B82A_82ECBBC70A19_.wvu.PrintArea" localSheetId="2" hidden="1">'Names of Bidder'!$B$1:$F$28</definedName>
    <definedName name="Z_C5C5B51F_7F67_4B6D_B82A_82ECBBC70A19_.wvu.PrintTitles" localSheetId="14" hidden="1">'Attachment 9 '!$17:$17</definedName>
    <definedName name="Z_C5C5B51F_7F67_4B6D_B82A_82ECBBC70A19_.wvu.PrintTitles" localSheetId="17" hidden="1">'Attachment-12'!$18:$18</definedName>
    <definedName name="Z_C5C5B51F_7F67_4B6D_B82A_82ECBBC70A19_.wvu.Rows" localSheetId="4" hidden="1">'Attach 3 (QR Schedule)'!$18:$18,'Attach 3 (QR Schedule)'!$19:$20,'Attach 3 (QR Schedule)'!$27:$30,'Attach 3 (QR Schedule)'!$34:$34,'Attach 3 (QR Schedule)'!#REF!,'Attach 3 (QR Schedule)'!$62:$86,'Attach 3 (QR Schedule)'!$89:$93,'Attach 3 (QR Schedule)'!$113:$183</definedName>
    <definedName name="Z_C5C5B51F_7F67_4B6D_B82A_82ECBBC70A19_.wvu.Rows" localSheetId="5" hidden="1">'Attach 4'!$8:$8,'Attach 4'!$32:$32</definedName>
    <definedName name="Z_C5C5B51F_7F67_4B6D_B82A_82ECBBC70A19_.wvu.Rows" localSheetId="6" hidden="1">'Attach 4(A)'!$8:$8,'Attach 4(A)'!$38:$55</definedName>
    <definedName name="Z_C5C5B51F_7F67_4B6D_B82A_82ECBBC70A19_.wvu.Rows" localSheetId="7" hidden="1">'Attach 5'!$8:$8,'Attach 5'!$50:$51</definedName>
    <definedName name="Z_C5C5B51F_7F67_4B6D_B82A_82ECBBC70A19_.wvu.Rows" localSheetId="8" hidden="1">'Attach 5(A)'!$8:$8,'Attach 5(A)'!$37:$54</definedName>
    <definedName name="Z_C5C5B51F_7F67_4B6D_B82A_82ECBBC70A19_.wvu.Rows" localSheetId="9" hidden="1">'Attach 6(A)'!$8:$8,'Attach 6(A)'!$32:$49</definedName>
    <definedName name="Z_C5C5B51F_7F67_4B6D_B82A_82ECBBC70A19_.wvu.Rows" localSheetId="10" hidden="1">'Attach 6(B)'!$30:$48</definedName>
    <definedName name="Z_C5C5B51F_7F67_4B6D_B82A_82ECBBC70A19_.wvu.Rows" localSheetId="11" hidden="1">'Attach 6(C)'!$29:$47</definedName>
    <definedName name="Z_C5C5B51F_7F67_4B6D_B82A_82ECBBC70A19_.wvu.Rows" localSheetId="15" hidden="1">'Attachment 10 '!$9:$9,'Attachment 10 '!$23:$79</definedName>
    <definedName name="Z_C5C5B51F_7F67_4B6D_B82A_82ECBBC70A19_.wvu.Rows" localSheetId="14" hidden="1">'Attachment 9 '!$8:$8</definedName>
    <definedName name="Z_C5C5B51F_7F67_4B6D_B82A_82ECBBC70A19_.wvu.Rows" localSheetId="16" hidden="1">'Attachment-11'!$9:$9,'Attachment-11'!$30:$86</definedName>
    <definedName name="Z_C5C5B51F_7F67_4B6D_B82A_82ECBBC70A19_.wvu.Rows" localSheetId="17" hidden="1">'Attachment-12'!$13:$28</definedName>
    <definedName name="Z_C5C5B51F_7F67_4B6D_B82A_82ECBBC70A19_.wvu.Rows" localSheetId="18" hidden="1">'Attachment-13 '!$9:$9</definedName>
    <definedName name="Z_C5C5B51F_7F67_4B6D_B82A_82ECBBC70A19_.wvu.Rows" localSheetId="21" hidden="1">'Attachment-16'!$29:$42</definedName>
    <definedName name="Z_C5C5B51F_7F67_4B6D_B82A_82ECBBC70A19_.wvu.Rows" localSheetId="12" hidden="1">'Attachment-6(D)'!$7:$7</definedName>
    <definedName name="Z_C5C5B51F_7F67_4B6D_B82A_82ECBBC70A19_.wvu.Rows" localSheetId="25" hidden="1">'Bid Form 1st Envelope '!#REF!,'Bid Form 1st Envelope '!$68:$72</definedName>
    <definedName name="Z_C5C5B51F_7F67_4B6D_B82A_82ECBBC70A19_.wvu.Rows" localSheetId="2" hidden="1">'Names of Bidder'!$7:$7,'Names of Bidder'!$14:$22,'Names of Bidder'!#REF!</definedName>
    <definedName name="Z_CD4CA1A8_824A_452F_BDBA_32A47C1B3013_.wvu.Cols" localSheetId="24" hidden="1">'Attachment-19'!$H:$H</definedName>
    <definedName name="Z_CD4CA1A8_824A_452F_BDBA_32A47C1B3013_.wvu.PrintArea" localSheetId="3" hidden="1">'Attach 3(JV)'!$A$1:$E$29</definedName>
    <definedName name="Z_CD4CA1A8_824A_452F_BDBA_32A47C1B3013_.wvu.PrintArea" localSheetId="5" hidden="1">'Attach 4'!$A$1:$E$32</definedName>
    <definedName name="Z_CD4CA1A8_824A_452F_BDBA_32A47C1B3013_.wvu.PrintArea" localSheetId="6" hidden="1">'Attach 4(A)'!$A$1:$E$55</definedName>
    <definedName name="Z_CD4CA1A8_824A_452F_BDBA_32A47C1B3013_.wvu.PrintArea" localSheetId="7" hidden="1">'Attach 5'!$A$1:$E$51</definedName>
    <definedName name="Z_CD4CA1A8_824A_452F_BDBA_32A47C1B3013_.wvu.PrintArea" localSheetId="8" hidden="1">'Attach 5(A)'!$A$1:$E$54</definedName>
    <definedName name="Z_CD4CA1A8_824A_452F_BDBA_32A47C1B3013_.wvu.PrintArea" localSheetId="9" hidden="1">'Attach 6(A)'!$A$1:$E$49</definedName>
    <definedName name="Z_CD4CA1A8_824A_452F_BDBA_32A47C1B3013_.wvu.PrintArea" localSheetId="10" hidden="1">'Attach 6(B)'!$A$1:$E$48</definedName>
    <definedName name="Z_CD4CA1A8_824A_452F_BDBA_32A47C1B3013_.wvu.PrintArea" localSheetId="11" hidden="1">'Attach 6(C)'!$A$1:$F$48</definedName>
    <definedName name="Z_CD4CA1A8_824A_452F_BDBA_32A47C1B3013_.wvu.PrintArea" localSheetId="15" hidden="1">'Attachment 10 '!$A$1:$E$78</definedName>
    <definedName name="Z_CD4CA1A8_824A_452F_BDBA_32A47C1B3013_.wvu.PrintArea" localSheetId="14" hidden="1">'Attachment 9 '!$A$1:$E$38</definedName>
    <definedName name="Z_CD4CA1A8_824A_452F_BDBA_32A47C1B3013_.wvu.PrintArea" localSheetId="16" hidden="1">'Attachment-11'!$A$1:$E$85</definedName>
    <definedName name="Z_CD4CA1A8_824A_452F_BDBA_32A47C1B3013_.wvu.PrintArea" localSheetId="17" hidden="1">'Attachment-12'!$A$1:$F$32</definedName>
    <definedName name="Z_CD4CA1A8_824A_452F_BDBA_32A47C1B3013_.wvu.PrintArea" localSheetId="18" hidden="1">'Attachment-13 '!$A$1:$G$30</definedName>
    <definedName name="Z_CD4CA1A8_824A_452F_BDBA_32A47C1B3013_.wvu.PrintArea" localSheetId="21" hidden="1">'Attachment-16'!$A$1:$L$42</definedName>
    <definedName name="Z_CD4CA1A8_824A_452F_BDBA_32A47C1B3013_.wvu.PrintArea" localSheetId="24" hidden="1">'Attachment-19'!$A$1:$E$59</definedName>
    <definedName name="Z_CD4CA1A8_824A_452F_BDBA_32A47C1B3013_.wvu.PrintArea" localSheetId="12" hidden="1">'Attachment-6(D)'!$A$1:$G$28</definedName>
    <definedName name="Z_CD4CA1A8_824A_452F_BDBA_32A47C1B3013_.wvu.PrintArea" localSheetId="2" hidden="1">'Names of Bidder'!$B$1:$D$28</definedName>
    <definedName name="Z_CD4CA1A8_824A_452F_BDBA_32A47C1B3013_.wvu.PrintTitles" localSheetId="14" hidden="1">'Attachment 9 '!$17:$17</definedName>
    <definedName name="Z_CD4CA1A8_824A_452F_BDBA_32A47C1B3013_.wvu.PrintTitles" localSheetId="17" hidden="1">'Attachment-12'!$18:$18</definedName>
    <definedName name="Z_CD4CA1A8_824A_452F_BDBA_32A47C1B3013_.wvu.Rows" localSheetId="17" hidden="1">'Attachment-12'!#REF!,'Attachment-12'!#REF!,'Attachment-12'!#REF!,'Attachment-12'!#REF!,'Attachment-12'!#REF!</definedName>
    <definedName name="Z_D6DA0015_FDC9_498A_B262_2924DF0E5242_.wvu.Cols" localSheetId="4" hidden="1">'Attach 3 (QR Schedule)'!$J:$L,'Attach 3 (QR Schedule)'!$R:$S,'Attach 3 (QR Schedule)'!$U:$AW</definedName>
    <definedName name="Z_D6DA0015_FDC9_498A_B262_2924DF0E5242_.wvu.PrintArea" localSheetId="4" hidden="1">'Attach 3 (QR Schedule)'!$A$1:$I$208</definedName>
    <definedName name="Z_D6DA0015_FDC9_498A_B262_2924DF0E5242_.wvu.PrintArea" localSheetId="3" hidden="1">'Attach 3(JV)'!$A$1:$E$29</definedName>
    <definedName name="Z_D6DA0015_FDC9_498A_B262_2924DF0E5242_.wvu.PrintArea" localSheetId="5" hidden="1">'Attach 4'!$A$1:$E$32</definedName>
    <definedName name="Z_D6DA0015_FDC9_498A_B262_2924DF0E5242_.wvu.PrintArea" localSheetId="6" hidden="1">'Attach 4(A)'!$A$1:$E$55</definedName>
    <definedName name="Z_D6DA0015_FDC9_498A_B262_2924DF0E5242_.wvu.PrintArea" localSheetId="7" hidden="1">'Attach 5'!$A$1:$E$51</definedName>
    <definedName name="Z_D6DA0015_FDC9_498A_B262_2924DF0E5242_.wvu.PrintArea" localSheetId="8" hidden="1">'Attach 5(A)'!$A$1:$E$54</definedName>
    <definedName name="Z_D6DA0015_FDC9_498A_B262_2924DF0E5242_.wvu.PrintArea" localSheetId="9" hidden="1">'Attach 6(A)'!$A$1:$E$49</definedName>
    <definedName name="Z_D6DA0015_FDC9_498A_B262_2924DF0E5242_.wvu.PrintArea" localSheetId="10" hidden="1">'Attach 6(B)'!$A$1:$E$48</definedName>
    <definedName name="Z_D6DA0015_FDC9_498A_B262_2924DF0E5242_.wvu.PrintArea" localSheetId="11" hidden="1">'Attach 6(C)'!$A$1:$F$48</definedName>
    <definedName name="Z_D6DA0015_FDC9_498A_B262_2924DF0E5242_.wvu.PrintArea" localSheetId="15" hidden="1">'Attachment 10 '!$A$1:$E$22</definedName>
    <definedName name="Z_D6DA0015_FDC9_498A_B262_2924DF0E5242_.wvu.PrintArea" localSheetId="14" hidden="1">'Attachment 9 '!$A$1:$F$32</definedName>
    <definedName name="Z_D6DA0015_FDC9_498A_B262_2924DF0E5242_.wvu.PrintArea" localSheetId="16" hidden="1">'Attachment-11'!$A$1:$E$29</definedName>
    <definedName name="Z_D6DA0015_FDC9_498A_B262_2924DF0E5242_.wvu.PrintArea" localSheetId="17" hidden="1">'Attachment-12'!$A$1:$F$32</definedName>
    <definedName name="Z_D6DA0015_FDC9_498A_B262_2924DF0E5242_.wvu.PrintArea" localSheetId="18" hidden="1">'Attachment-13 '!$A$1:$G$30</definedName>
    <definedName name="Z_D6DA0015_FDC9_498A_B262_2924DF0E5242_.wvu.PrintArea" localSheetId="19" hidden="1">'Attachment-14'!$A$9:$I$218</definedName>
    <definedName name="Z_D6DA0015_FDC9_498A_B262_2924DF0E5242_.wvu.PrintArea" localSheetId="21" hidden="1">'Attachment-16'!$A$1:$L$42</definedName>
    <definedName name="Z_D6DA0015_FDC9_498A_B262_2924DF0E5242_.wvu.PrintArea" localSheetId="12" hidden="1">'Attachment-6(D)'!$A$1:$G$28</definedName>
    <definedName name="Z_D6DA0015_FDC9_498A_B262_2924DF0E5242_.wvu.PrintArea" localSheetId="25" hidden="1">'Bid Form 1st Envelope '!$A$2:$F$83</definedName>
    <definedName name="Z_D6DA0015_FDC9_498A_B262_2924DF0E5242_.wvu.PrintArea" localSheetId="2" hidden="1">'Names of Bidder'!$B$1:$D$28</definedName>
    <definedName name="Z_D6DA0015_FDC9_498A_B262_2924DF0E5242_.wvu.PrintTitles" localSheetId="14" hidden="1">'Attachment 9 '!$17:$17</definedName>
    <definedName name="Z_D6DA0015_FDC9_498A_B262_2924DF0E5242_.wvu.PrintTitles" localSheetId="17" hidden="1">'Attachment-12'!$18:$18</definedName>
    <definedName name="Z_D6DA0015_FDC9_498A_B262_2924DF0E5242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Schedule)'!$160:$174</definedName>
    <definedName name="Z_D6DA0015_FDC9_498A_B262_2924DF0E5242_.wvu.Rows" localSheetId="17" hidden="1">'Attachment-12'!#REF!,'Attachment-12'!#REF!,'Attachment-12'!#REF!,'Attachment-12'!#REF!</definedName>
    <definedName name="Z_D6DA0015_FDC9_498A_B262_2924DF0E5242_.wvu.Rows" localSheetId="2" hidden="1">'Names of Bidder'!#REF!</definedName>
    <definedName name="Z_DC28ED1E_3E35_4094_9C2B_5C0A1C1D459C_.wvu.Cols" localSheetId="4" hidden="1">'Attach 3 (QR Schedule)'!$J:$L,'Attach 3 (QR Schedule)'!$R:$S,'Attach 3 (QR Schedule)'!$U:$AW</definedName>
    <definedName name="Z_DC28ED1E_3E35_4094_9C2B_5C0A1C1D459C_.wvu.PrintArea" localSheetId="4" hidden="1">'Attach 3 (QR Schedule)'!$A$1:$I$148</definedName>
    <definedName name="Z_DC28ED1E_3E35_4094_9C2B_5C0A1C1D459C_.wvu.PrintArea" localSheetId="3" hidden="1">'Attach 3(JV)'!$A$1:$E$29</definedName>
    <definedName name="Z_DC28ED1E_3E35_4094_9C2B_5C0A1C1D459C_.wvu.PrintArea" localSheetId="5" hidden="1">'Attach 4'!$A$1:$E$32</definedName>
    <definedName name="Z_DC28ED1E_3E35_4094_9C2B_5C0A1C1D459C_.wvu.PrintArea" localSheetId="6" hidden="1">'Attach 4(A)'!$A$1:$E$55</definedName>
    <definedName name="Z_DC28ED1E_3E35_4094_9C2B_5C0A1C1D459C_.wvu.PrintArea" localSheetId="7" hidden="1">'Attach 5'!$A$1:$E$51</definedName>
    <definedName name="Z_DC28ED1E_3E35_4094_9C2B_5C0A1C1D459C_.wvu.PrintArea" localSheetId="8" hidden="1">'Attach 5(A)'!$A$1:$E$54</definedName>
    <definedName name="Z_DC28ED1E_3E35_4094_9C2B_5C0A1C1D459C_.wvu.PrintArea" localSheetId="9" hidden="1">'Attach 6(A)'!$A$1:$E$49</definedName>
    <definedName name="Z_DC28ED1E_3E35_4094_9C2B_5C0A1C1D459C_.wvu.PrintArea" localSheetId="10" hidden="1">'Attach 6(B)'!$A$1:$E$48</definedName>
    <definedName name="Z_DC28ED1E_3E35_4094_9C2B_5C0A1C1D459C_.wvu.PrintArea" localSheetId="11" hidden="1">'Attach 6(C)'!$A$1:$F$48</definedName>
    <definedName name="Z_DC28ED1E_3E35_4094_9C2B_5C0A1C1D459C_.wvu.PrintArea" localSheetId="15" hidden="1">'Attachment 10 '!$A$1:$E$22</definedName>
    <definedName name="Z_DC28ED1E_3E35_4094_9C2B_5C0A1C1D459C_.wvu.PrintArea" localSheetId="14" hidden="1">'Attachment 9 '!$A$1:$E$38</definedName>
    <definedName name="Z_DC28ED1E_3E35_4094_9C2B_5C0A1C1D459C_.wvu.PrintArea" localSheetId="16" hidden="1">'Attachment-11'!$A$1:$E$29</definedName>
    <definedName name="Z_DC28ED1E_3E35_4094_9C2B_5C0A1C1D459C_.wvu.PrintArea" localSheetId="17" hidden="1">'Attachment-12'!$A$1:$F$32</definedName>
    <definedName name="Z_DC28ED1E_3E35_4094_9C2B_5C0A1C1D459C_.wvu.PrintArea" localSheetId="18" hidden="1">'Attachment-13 '!$A$1:$G$30</definedName>
    <definedName name="Z_DC28ED1E_3E35_4094_9C2B_5C0A1C1D459C_.wvu.PrintArea" localSheetId="19" hidden="1">'Attachment-14'!$A$9:$I$218</definedName>
    <definedName name="Z_DC28ED1E_3E35_4094_9C2B_5C0A1C1D459C_.wvu.PrintArea" localSheetId="21" hidden="1">'Attachment-16'!$A$1:$L$42</definedName>
    <definedName name="Z_DC28ED1E_3E35_4094_9C2B_5C0A1C1D459C_.wvu.PrintArea" localSheetId="12" hidden="1">'Attachment-6(D)'!$A$1:$G$28</definedName>
    <definedName name="Z_DC28ED1E_3E35_4094_9C2B_5C0A1C1D459C_.wvu.PrintArea" localSheetId="25" hidden="1">'Bid Form 1st Envelope '!$A$2:$F$83</definedName>
    <definedName name="Z_DC28ED1E_3E35_4094_9C2B_5C0A1C1D459C_.wvu.PrintArea" localSheetId="2" hidden="1">'Names of Bidder'!$B$1:$D$28</definedName>
    <definedName name="Z_DC28ED1E_3E35_4094_9C2B_5C0A1C1D459C_.wvu.PrintTitles" localSheetId="14" hidden="1">'Attachment 9 '!$17:$17</definedName>
    <definedName name="Z_DC28ED1E_3E35_4094_9C2B_5C0A1C1D459C_.wvu.PrintTitles" localSheetId="17" hidden="1">'Attachment-12'!$18:$18</definedName>
    <definedName name="Z_DC28ED1E_3E35_4094_9C2B_5C0A1C1D459C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definedName>
    <definedName name="Z_DC28ED1E_3E35_4094_9C2B_5C0A1C1D459C_.wvu.Rows" localSheetId="17" hidden="1">'Attachment-12'!#REF!,'Attachment-12'!#REF!,'Attachment-12'!#REF!</definedName>
    <definedName name="Z_DC28ED1E_3E35_4094_9C2B_5C0A1C1D459C_.wvu.Rows" localSheetId="2" hidden="1">'Names of Bidder'!#REF!</definedName>
    <definedName name="Z_EA4BF86A_17C3_4673_8F06_157DC672276C_.wvu.Cols" localSheetId="4" hidden="1">'Attach 3 (QR Schedule)'!$J:$L,'Attach 3 (QR Schedule)'!$R:$S,'Attach 3 (QR Schedule)'!$U:$AW</definedName>
    <definedName name="Z_EA4BF86A_17C3_4673_8F06_157DC672276C_.wvu.PrintArea" localSheetId="4" hidden="1">'Attach 3 (QR Schedule)'!$A$1:$I$208</definedName>
    <definedName name="Z_EA4BF86A_17C3_4673_8F06_157DC672276C_.wvu.PrintArea" localSheetId="3" hidden="1">'Attach 3(JV)'!$A$1:$E$29</definedName>
    <definedName name="Z_EA4BF86A_17C3_4673_8F06_157DC672276C_.wvu.PrintArea" localSheetId="5" hidden="1">'Attach 4'!$A$1:$E$32</definedName>
    <definedName name="Z_EA4BF86A_17C3_4673_8F06_157DC672276C_.wvu.PrintArea" localSheetId="6" hidden="1">'Attach 4(A)'!$A$1:$E$55</definedName>
    <definedName name="Z_EA4BF86A_17C3_4673_8F06_157DC672276C_.wvu.PrintArea" localSheetId="7" hidden="1">'Attach 5'!$A$1:$E$51</definedName>
    <definedName name="Z_EA4BF86A_17C3_4673_8F06_157DC672276C_.wvu.PrintArea" localSheetId="8" hidden="1">'Attach 5(A)'!$A$1:$E$54</definedName>
    <definedName name="Z_EA4BF86A_17C3_4673_8F06_157DC672276C_.wvu.PrintArea" localSheetId="9" hidden="1">'Attach 6(A)'!$A$1:$E$49</definedName>
    <definedName name="Z_EA4BF86A_17C3_4673_8F06_157DC672276C_.wvu.PrintArea" localSheetId="10" hidden="1">'Attach 6(B)'!$A$1:$E$48</definedName>
    <definedName name="Z_EA4BF86A_17C3_4673_8F06_157DC672276C_.wvu.PrintArea" localSheetId="11" hidden="1">'Attach 6(C)'!$A$1:$F$48</definedName>
    <definedName name="Z_EA4BF86A_17C3_4673_8F06_157DC672276C_.wvu.PrintArea" localSheetId="15" hidden="1">'Attachment 10 '!$A$1:$E$22</definedName>
    <definedName name="Z_EA4BF86A_17C3_4673_8F06_157DC672276C_.wvu.PrintArea" localSheetId="14" hidden="1">'Attachment 9 '!$A$1:$F$32</definedName>
    <definedName name="Z_EA4BF86A_17C3_4673_8F06_157DC672276C_.wvu.PrintArea" localSheetId="16" hidden="1">'Attachment-11'!$A$1:$E$29</definedName>
    <definedName name="Z_EA4BF86A_17C3_4673_8F06_157DC672276C_.wvu.PrintArea" localSheetId="17" hidden="1">'Attachment-12'!$A$1:$F$32</definedName>
    <definedName name="Z_EA4BF86A_17C3_4673_8F06_157DC672276C_.wvu.PrintArea" localSheetId="18" hidden="1">'Attachment-13 '!$A$1:$G$30</definedName>
    <definedName name="Z_EA4BF86A_17C3_4673_8F06_157DC672276C_.wvu.PrintArea" localSheetId="19" hidden="1">'Attachment-14'!$A$9:$I$218</definedName>
    <definedName name="Z_EA4BF86A_17C3_4673_8F06_157DC672276C_.wvu.PrintArea" localSheetId="21" hidden="1">'Attachment-16'!$A$1:$L$42</definedName>
    <definedName name="Z_EA4BF86A_17C3_4673_8F06_157DC672276C_.wvu.PrintArea" localSheetId="12" hidden="1">'Attachment-6(D)'!$A$1:$G$28</definedName>
    <definedName name="Z_EA4BF86A_17C3_4673_8F06_157DC672276C_.wvu.PrintArea" localSheetId="25" hidden="1">'Bid Form 1st Envelope '!$A$2:$F$83</definedName>
    <definedName name="Z_EA4BF86A_17C3_4673_8F06_157DC672276C_.wvu.PrintArea" localSheetId="2" hidden="1">'Names of Bidder'!$B$1:$D$28</definedName>
    <definedName name="Z_EA4BF86A_17C3_4673_8F06_157DC672276C_.wvu.PrintTitles" localSheetId="14" hidden="1">'Attachment 9 '!$17:$17</definedName>
    <definedName name="Z_EA4BF86A_17C3_4673_8F06_157DC672276C_.wvu.PrintTitles" localSheetId="17" hidden="1">'Attachment-12'!$18:$18</definedName>
    <definedName name="Z_EA4BF86A_17C3_4673_8F06_157DC672276C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Schedule)'!$160:$174</definedName>
    <definedName name="Z_EA4BF86A_17C3_4673_8F06_157DC672276C_.wvu.Rows" localSheetId="17" hidden="1">'Attachment-12'!#REF!,'Attachment-12'!#REF!,'Attachment-12'!#REF!,'Attachment-12'!#REF!</definedName>
    <definedName name="Z_EA4BF86A_17C3_4673_8F06_157DC672276C_.wvu.Rows" localSheetId="2" hidden="1">'Names of Bidder'!#REF!</definedName>
    <definedName name="Z_ECEBABD0_566A_41C4_AA9A_38EA30EFEDA8_.wvu.PrintArea" localSheetId="3" hidden="1">'Attach 3(JV)'!$A$1:$E$29</definedName>
    <definedName name="Z_ECEBABD0_566A_41C4_AA9A_38EA30EFEDA8_.wvu.PrintArea" localSheetId="5" hidden="1">'Attach 4'!$A$1:$E$32</definedName>
    <definedName name="Z_ECEBABD0_566A_41C4_AA9A_38EA30EFEDA8_.wvu.PrintArea" localSheetId="6" hidden="1">'Attach 4(A)'!$A$1:$E$55</definedName>
    <definedName name="Z_ECEBABD0_566A_41C4_AA9A_38EA30EFEDA8_.wvu.PrintArea" localSheetId="7" hidden="1">'Attach 5'!$A$1:$E$51</definedName>
    <definedName name="Z_ECEBABD0_566A_41C4_AA9A_38EA30EFEDA8_.wvu.PrintArea" localSheetId="8" hidden="1">'Attach 5(A)'!$A$1:$E$54</definedName>
    <definedName name="Z_ECEBABD0_566A_41C4_AA9A_38EA30EFEDA8_.wvu.PrintArea" localSheetId="9" hidden="1">'Attach 6(A)'!$A$1:$E$49</definedName>
    <definedName name="Z_ECEBABD0_566A_41C4_AA9A_38EA30EFEDA8_.wvu.PrintArea" localSheetId="10" hidden="1">'Attach 6(B)'!$A$1:$E$48</definedName>
    <definedName name="Z_ECEBABD0_566A_41C4_AA9A_38EA30EFEDA8_.wvu.PrintArea" localSheetId="11" hidden="1">'Attach 6(C)'!$A$1:$F$48</definedName>
    <definedName name="Z_ECEBABD0_566A_41C4_AA9A_38EA30EFEDA8_.wvu.PrintArea" localSheetId="15" hidden="1">'Attachment 10 '!$A$1:$E$78</definedName>
    <definedName name="Z_ECEBABD0_566A_41C4_AA9A_38EA30EFEDA8_.wvu.PrintArea" localSheetId="14" hidden="1">'Attachment 9 '!$A$1:$E$38</definedName>
    <definedName name="Z_ECEBABD0_566A_41C4_AA9A_38EA30EFEDA8_.wvu.PrintArea" localSheetId="16" hidden="1">'Attachment-11'!$A$1:$E$85</definedName>
    <definedName name="Z_ECEBABD0_566A_41C4_AA9A_38EA30EFEDA8_.wvu.PrintArea" localSheetId="17" hidden="1">'Attachment-12'!$A$1:$F$32</definedName>
    <definedName name="Z_ECEBABD0_566A_41C4_AA9A_38EA30EFEDA8_.wvu.PrintArea" localSheetId="18" hidden="1">'Attachment-13 '!$A$1:$G$30</definedName>
    <definedName name="Z_ECEBABD0_566A_41C4_AA9A_38EA30EFEDA8_.wvu.PrintArea" localSheetId="21" hidden="1">'Attachment-16'!$A$1:$L$42</definedName>
    <definedName name="Z_ECEBABD0_566A_41C4_AA9A_38EA30EFEDA8_.wvu.PrintArea" localSheetId="24" hidden="1">'Attachment-19'!$A$1:$E$59</definedName>
    <definedName name="Z_ECEBABD0_566A_41C4_AA9A_38EA30EFEDA8_.wvu.PrintArea" localSheetId="12" hidden="1">'Attachment-6(D)'!$A$1:$G$28</definedName>
    <definedName name="Z_ECEBABD0_566A_41C4_AA9A_38EA30EFEDA8_.wvu.PrintArea" localSheetId="25" hidden="1">'Bid Form 1st Envelope '!$A$2:$F$83</definedName>
    <definedName name="Z_ECEBABD0_566A_41C4_AA9A_38EA30EFEDA8_.wvu.PrintArea" localSheetId="2" hidden="1">'Names of Bidder'!$B$1:$D$28</definedName>
    <definedName name="Z_ECEBABD0_566A_41C4_AA9A_38EA30EFEDA8_.wvu.PrintTitles" localSheetId="14" hidden="1">'Attachment 9 '!$17:$17</definedName>
    <definedName name="Z_ECEBABD0_566A_41C4_AA9A_38EA30EFEDA8_.wvu.PrintTitles" localSheetId="17" hidden="1">'Attachment-12'!$18:$18</definedName>
    <definedName name="Z_F4E3293A_D2C0_4604_8028_CA0A7BE9989A_.wvu.Cols" localSheetId="4" hidden="1">'Attach 3 (QR Schedule)'!$J:$L,'Attach 3 (QR Schedule)'!$R:$S,'Attach 3 (QR Schedule)'!$U:$AW</definedName>
    <definedName name="Z_F4E3293A_D2C0_4604_8028_CA0A7BE9989A_.wvu.PrintArea" localSheetId="4" hidden="1">'Attach 3 (QR Schedule)'!$A$1:$I$208</definedName>
    <definedName name="Z_F4E3293A_D2C0_4604_8028_CA0A7BE9989A_.wvu.PrintArea" localSheetId="3" hidden="1">'Attach 3(JV)'!$A$1:$E$29</definedName>
    <definedName name="Z_F4E3293A_D2C0_4604_8028_CA0A7BE9989A_.wvu.PrintArea" localSheetId="5" hidden="1">'Attach 4'!$A$1:$E$32</definedName>
    <definedName name="Z_F4E3293A_D2C0_4604_8028_CA0A7BE9989A_.wvu.PrintArea" localSheetId="6" hidden="1">'Attach 4(A)'!$A$1:$E$55</definedName>
    <definedName name="Z_F4E3293A_D2C0_4604_8028_CA0A7BE9989A_.wvu.PrintArea" localSheetId="7" hidden="1">'Attach 5'!$A$1:$E$51</definedName>
    <definedName name="Z_F4E3293A_D2C0_4604_8028_CA0A7BE9989A_.wvu.PrintArea" localSheetId="8" hidden="1">'Attach 5(A)'!$A$1:$E$54</definedName>
    <definedName name="Z_F4E3293A_D2C0_4604_8028_CA0A7BE9989A_.wvu.PrintArea" localSheetId="9" hidden="1">'Attach 6(A)'!$A$1:$E$49</definedName>
    <definedName name="Z_F4E3293A_D2C0_4604_8028_CA0A7BE9989A_.wvu.PrintArea" localSheetId="10" hidden="1">'Attach 6(B)'!$A$1:$E$48</definedName>
    <definedName name="Z_F4E3293A_D2C0_4604_8028_CA0A7BE9989A_.wvu.PrintArea" localSheetId="11" hidden="1">'Attach 6(C)'!$A$1:$F$48</definedName>
    <definedName name="Z_F4E3293A_D2C0_4604_8028_CA0A7BE9989A_.wvu.PrintArea" localSheetId="15" hidden="1">'Attachment 10 '!$A$1:$E$22</definedName>
    <definedName name="Z_F4E3293A_D2C0_4604_8028_CA0A7BE9989A_.wvu.PrintArea" localSheetId="14" hidden="1">'Attachment 9 '!$A$1:$F$32</definedName>
    <definedName name="Z_F4E3293A_D2C0_4604_8028_CA0A7BE9989A_.wvu.PrintArea" localSheetId="16" hidden="1">'Attachment-11'!$A$1:$E$29</definedName>
    <definedName name="Z_F4E3293A_D2C0_4604_8028_CA0A7BE9989A_.wvu.PrintArea" localSheetId="17" hidden="1">'Attachment-12'!$A$1:$F$32</definedName>
    <definedName name="Z_F4E3293A_D2C0_4604_8028_CA0A7BE9989A_.wvu.PrintArea" localSheetId="18" hidden="1">'Attachment-13 '!$A$1:$G$30</definedName>
    <definedName name="Z_F4E3293A_D2C0_4604_8028_CA0A7BE9989A_.wvu.PrintArea" localSheetId="19" hidden="1">'Attachment-14'!$A$9:$I$218</definedName>
    <definedName name="Z_F4E3293A_D2C0_4604_8028_CA0A7BE9989A_.wvu.PrintArea" localSheetId="21" hidden="1">'Attachment-16'!$A$1:$L$42</definedName>
    <definedName name="Z_F4E3293A_D2C0_4604_8028_CA0A7BE9989A_.wvu.PrintArea" localSheetId="12" hidden="1">'Attachment-6(D)'!$A$1:$G$28</definedName>
    <definedName name="Z_F4E3293A_D2C0_4604_8028_CA0A7BE9989A_.wvu.PrintArea" localSheetId="25" hidden="1">'Bid Form 1st Envelope '!$A$2:$F$83</definedName>
    <definedName name="Z_F4E3293A_D2C0_4604_8028_CA0A7BE9989A_.wvu.PrintArea" localSheetId="2" hidden="1">'Names of Bidder'!$B$1:$D$28</definedName>
    <definedName name="Z_F4E3293A_D2C0_4604_8028_CA0A7BE9989A_.wvu.PrintTitles" localSheetId="14" hidden="1">'Attachment 9 '!$17:$17</definedName>
    <definedName name="Z_F4E3293A_D2C0_4604_8028_CA0A7BE9989A_.wvu.PrintTitles" localSheetId="17" hidden="1">'Attachment-12'!$18:$18</definedName>
    <definedName name="Z_F4E3293A_D2C0_4604_8028_CA0A7BE9989A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Schedule)'!$160:$174</definedName>
    <definedName name="Z_F4E3293A_D2C0_4604_8028_CA0A7BE9989A_.wvu.Rows" localSheetId="17" hidden="1">'Attachment-12'!#REF!,'Attachment-12'!#REF!,'Attachment-12'!#REF!,'Attachment-12'!#REF!</definedName>
    <definedName name="Z_F4E3293A_D2C0_4604_8028_CA0A7BE9989A_.wvu.Rows" localSheetId="2" hidden="1">'Names of Bidder'!#REF!</definedName>
    <definedName name="Z_F66F787C_EBB1_4058_BE01_B36C40998EBF_.wvu.Cols" localSheetId="24" hidden="1">'Attachment-19'!$F:$F</definedName>
    <definedName name="Z_F66F787C_EBB1_4058_BE01_B36C40998EBF_.wvu.PrintArea" localSheetId="24" hidden="1">'Attachment-19'!$A$1:$G$58</definedName>
    <definedName name="Z_F9FE2C60_2849_4C32_B532_2B1A89FFA9CD_.wvu.Cols" localSheetId="4" hidden="1">'Attach 3 (QR Schedule)'!$J:$L,'Attach 3 (QR Schedule)'!$R:$S,'Attach 3 (QR Schedule)'!$U:$AW</definedName>
    <definedName name="Z_F9FE2C60_2849_4C32_B532_2B1A89FFA9CD_.wvu.PrintArea" localSheetId="4" hidden="1">'Attach 3 (QR Schedule)'!$A$1:$I$208</definedName>
    <definedName name="Z_F9FE2C60_2849_4C32_B532_2B1A89FFA9CD_.wvu.PrintArea" localSheetId="3" hidden="1">'Attach 3(JV)'!$A$1:$E$29</definedName>
    <definedName name="Z_F9FE2C60_2849_4C32_B532_2B1A89FFA9CD_.wvu.PrintArea" localSheetId="5" hidden="1">'Attach 4'!$A$1:$E$32</definedName>
    <definedName name="Z_F9FE2C60_2849_4C32_B532_2B1A89FFA9CD_.wvu.PrintArea" localSheetId="6" hidden="1">'Attach 4(A)'!$A$1:$E$55</definedName>
    <definedName name="Z_F9FE2C60_2849_4C32_B532_2B1A89FFA9CD_.wvu.PrintArea" localSheetId="7" hidden="1">'Attach 5'!$A$1:$E$51</definedName>
    <definedName name="Z_F9FE2C60_2849_4C32_B532_2B1A89FFA9CD_.wvu.PrintArea" localSheetId="8" hidden="1">'Attach 5(A)'!$A$1:$E$54</definedName>
    <definedName name="Z_F9FE2C60_2849_4C32_B532_2B1A89FFA9CD_.wvu.PrintArea" localSheetId="9" hidden="1">'Attach 6(A)'!$A$1:$E$49</definedName>
    <definedName name="Z_F9FE2C60_2849_4C32_B532_2B1A89FFA9CD_.wvu.PrintArea" localSheetId="10" hidden="1">'Attach 6(B)'!$A$1:$E$48</definedName>
    <definedName name="Z_F9FE2C60_2849_4C32_B532_2B1A89FFA9CD_.wvu.PrintArea" localSheetId="11" hidden="1">'Attach 6(C)'!$A$1:$F$48</definedName>
    <definedName name="Z_F9FE2C60_2849_4C32_B532_2B1A89FFA9CD_.wvu.PrintArea" localSheetId="15" hidden="1">'Attachment 10 '!$A$1:$E$22</definedName>
    <definedName name="Z_F9FE2C60_2849_4C32_B532_2B1A89FFA9CD_.wvu.PrintArea" localSheetId="14" hidden="1">'Attachment 9 '!$A$1:$E$32</definedName>
    <definedName name="Z_F9FE2C60_2849_4C32_B532_2B1A89FFA9CD_.wvu.PrintArea" localSheetId="16" hidden="1">'Attachment-11'!$A$1:$E$29</definedName>
    <definedName name="Z_F9FE2C60_2849_4C32_B532_2B1A89FFA9CD_.wvu.PrintArea" localSheetId="17" hidden="1">'Attachment-12'!$A$1:$F$32</definedName>
    <definedName name="Z_F9FE2C60_2849_4C32_B532_2B1A89FFA9CD_.wvu.PrintArea" localSheetId="18" hidden="1">'Attachment-13 '!$A$1:$G$30</definedName>
    <definedName name="Z_F9FE2C60_2849_4C32_B532_2B1A89FFA9CD_.wvu.PrintArea" localSheetId="19" hidden="1">'Attachment-14'!$A$9:$I$218</definedName>
    <definedName name="Z_F9FE2C60_2849_4C32_B532_2B1A89FFA9CD_.wvu.PrintArea" localSheetId="21" hidden="1">'Attachment-16'!$A$1:$L$42</definedName>
    <definedName name="Z_F9FE2C60_2849_4C32_B532_2B1A89FFA9CD_.wvu.PrintArea" localSheetId="12" hidden="1">'Attachment-6(D)'!$A$1:$G$28</definedName>
    <definedName name="Z_F9FE2C60_2849_4C32_B532_2B1A89FFA9CD_.wvu.PrintArea" localSheetId="25" hidden="1">'Bid Form 1st Envelope '!$A$2:$F$83</definedName>
    <definedName name="Z_F9FE2C60_2849_4C32_B532_2B1A89FFA9CD_.wvu.PrintArea" localSheetId="2" hidden="1">'Names of Bidder'!$B$1:$D$28</definedName>
    <definedName name="Z_F9FE2C60_2849_4C32_B532_2B1A89FFA9CD_.wvu.PrintTitles" localSheetId="14" hidden="1">'Attachment 9 '!$17:$17</definedName>
    <definedName name="Z_F9FE2C60_2849_4C32_B532_2B1A89FFA9CD_.wvu.PrintTitles" localSheetId="17" hidden="1">'Attachment-12'!$18:$18</definedName>
    <definedName name="Z_F9FE2C60_2849_4C32_B532_2B1A89FFA9CD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definedName>
    <definedName name="Z_F9FE2C60_2849_4C32_B532_2B1A89FFA9CD_.wvu.Rows" localSheetId="17" hidden="1">'Attachment-12'!#REF!,'Attachment-12'!#REF!,'Attachment-12'!#REF!</definedName>
    <definedName name="Z_F9FE2C60_2849_4C32_B532_2B1A89FFA9CD_.wvu.Rows" localSheetId="2" hidden="1">'Names of Bidder'!#REF!</definedName>
    <definedName name="Z_FE4EC9C4_31B9_4D40_8323_5B16C3BC840F_.wvu.Cols" localSheetId="4" hidden="1">'Attach 3 (QR Schedule)'!$J:$L,'Attach 3 (QR Schedule)'!$R:$S,'Attach 3 (QR Schedule)'!$U:$AW</definedName>
    <definedName name="Z_FE4EC9C4_31B9_4D40_8323_5B16C3BC840F_.wvu.PrintArea" localSheetId="4" hidden="1">'Attach 3 (QR Schedule)'!$A$1:$I$208</definedName>
    <definedName name="Z_FE4EC9C4_31B9_4D40_8323_5B16C3BC840F_.wvu.PrintArea" localSheetId="3" hidden="1">'Attach 3(JV)'!$A$1:$E$29</definedName>
    <definedName name="Z_FE4EC9C4_31B9_4D40_8323_5B16C3BC840F_.wvu.PrintArea" localSheetId="5" hidden="1">'Attach 4'!$A$1:$E$32</definedName>
    <definedName name="Z_FE4EC9C4_31B9_4D40_8323_5B16C3BC840F_.wvu.PrintArea" localSheetId="6" hidden="1">'Attach 4(A)'!$A$1:$E$55</definedName>
    <definedName name="Z_FE4EC9C4_31B9_4D40_8323_5B16C3BC840F_.wvu.PrintArea" localSheetId="7" hidden="1">'Attach 5'!$A$1:$E$51</definedName>
    <definedName name="Z_FE4EC9C4_31B9_4D40_8323_5B16C3BC840F_.wvu.PrintArea" localSheetId="8" hidden="1">'Attach 5(A)'!$A$1:$E$54</definedName>
    <definedName name="Z_FE4EC9C4_31B9_4D40_8323_5B16C3BC840F_.wvu.PrintArea" localSheetId="9" hidden="1">'Attach 6(A)'!$A$1:$E$49</definedName>
    <definedName name="Z_FE4EC9C4_31B9_4D40_8323_5B16C3BC840F_.wvu.PrintArea" localSheetId="10" hidden="1">'Attach 6(B)'!$A$1:$E$48</definedName>
    <definedName name="Z_FE4EC9C4_31B9_4D40_8323_5B16C3BC840F_.wvu.PrintArea" localSheetId="11" hidden="1">'Attach 6(C)'!$A$1:$F$48</definedName>
    <definedName name="Z_FE4EC9C4_31B9_4D40_8323_5B16C3BC840F_.wvu.PrintArea" localSheetId="15" hidden="1">'Attachment 10 '!$A$1:$E$22</definedName>
    <definedName name="Z_FE4EC9C4_31B9_4D40_8323_5B16C3BC840F_.wvu.PrintArea" localSheetId="14" hidden="1">'Attachment 9 '!$A$1:$E$32</definedName>
    <definedName name="Z_FE4EC9C4_31B9_4D40_8323_5B16C3BC840F_.wvu.PrintArea" localSheetId="16" hidden="1">'Attachment-11'!$A$1:$E$29</definedName>
    <definedName name="Z_FE4EC9C4_31B9_4D40_8323_5B16C3BC840F_.wvu.PrintArea" localSheetId="17" hidden="1">'Attachment-12'!$A$1:$F$32</definedName>
    <definedName name="Z_FE4EC9C4_31B9_4D40_8323_5B16C3BC840F_.wvu.PrintArea" localSheetId="18" hidden="1">'Attachment-13 '!$A$1:$G$30</definedName>
    <definedName name="Z_FE4EC9C4_31B9_4D40_8323_5B16C3BC840F_.wvu.PrintArea" localSheetId="19" hidden="1">'Attachment-14'!$A$9:$I$218</definedName>
    <definedName name="Z_FE4EC9C4_31B9_4D40_8323_5B16C3BC840F_.wvu.PrintArea" localSheetId="21" hidden="1">'Attachment-16'!$A$1:$L$42</definedName>
    <definedName name="Z_FE4EC9C4_31B9_4D40_8323_5B16C3BC840F_.wvu.PrintArea" localSheetId="12" hidden="1">'Attachment-6(D)'!$A$1:$G$28</definedName>
    <definedName name="Z_FE4EC9C4_31B9_4D40_8323_5B16C3BC840F_.wvu.PrintArea" localSheetId="25" hidden="1">'Bid Form 1st Envelope '!$A$2:$F$83</definedName>
    <definedName name="Z_FE4EC9C4_31B9_4D40_8323_5B16C3BC840F_.wvu.PrintArea" localSheetId="2" hidden="1">'Names of Bidder'!$B$1:$D$28</definedName>
    <definedName name="Z_FE4EC9C4_31B9_4D40_8323_5B16C3BC840F_.wvu.PrintTitles" localSheetId="14" hidden="1">'Attachment 9 '!$17:$17</definedName>
    <definedName name="Z_FE4EC9C4_31B9_4D40_8323_5B16C3BC840F_.wvu.PrintTitles" localSheetId="17" hidden="1">'Attachment-12'!$18:$18</definedName>
    <definedName name="Z_FE4EC9C4_31B9_4D40_8323_5B16C3BC840F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definedName>
    <definedName name="Z_FE4EC9C4_31B9_4D40_8323_5B16C3BC840F_.wvu.Rows" localSheetId="17" hidden="1">'Attachment-12'!#REF!,'Attachment-12'!#REF!,'Attachment-12'!#REF!</definedName>
    <definedName name="Z_FE4EC9C4_31B9_4D40_8323_5B16C3BC840F_.wvu.Rows" localSheetId="2" hidden="1">'Names of Bidder'!#REF!</definedName>
  </definedNames>
  <calcPr calcId="191028"/>
  <customWorkbookViews>
    <customWorkbookView name="60001682 - Personal View" guid="{2C34C6E4-9855-4E53-992D-E5F4DB6E57FB}" mergeInterval="0" personalView="1" maximized="1" xWindow="1" yWindow="1" windowWidth="1280" windowHeight="794" tabRatio="757" activeSheetId="19"/>
    <customWorkbookView name="M. Jayarama - Personal View" guid="{9461919E-E951-492E-A2DB-B20E159731B2}" mergeInterval="0" personalView="1" maximized="1" xWindow="-9" yWindow="-9" windowWidth="1298" windowHeight="994" tabRatio="757" activeSheetId="19"/>
    <customWorkbookView name="60001622 - Personal View" guid="{12029364-1C66-4A6C-902B-AEC081D9AD88}" mergeInterval="0" personalView="1" maximized="1" xWindow="1" yWindow="1" windowWidth="1362" windowHeight="527" tabRatio="757" activeSheetId="19"/>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Jitendra Kumar Singh Bhadauria - Personal View" guid="{A08E51DD-4658-4F7E-89F2-BBC53006A525}" mergeInterval="0" personalView="1" maximized="1" xWindow="1" yWindow="1" windowWidth="1366" windowHeight="538" tabRatio="757" activeSheetId="5"/>
    <customWorkbookView name="C.S. Jayachandran - Personal View" guid="{56C25AA8-E4D7-4ED3-A5AE-C1E7F5525781}" mergeInterval="0" personalView="1" maximized="1" xWindow="-8" yWindow="-8" windowWidth="1296" windowHeight="1000" tabRatio="757" activeSheetId="19"/>
    <customWorkbookView name="60030576 - Personal View" guid="{C5C5B51F-7F67-4B6D-B82A-82ECBBC70A19}" mergeInterval="0" personalView="1" maximized="1" xWindow="1" yWindow="1" windowWidth="1362" windowHeight="538" tabRatio="757" activeSheetId="2"/>
    <customWorkbookView name="D. Ganesan {डी. गणेशन} - Personal View" guid="{78C5BC6F-E5E9-45EA-974B-E405B4BC8B66}" mergeInterval="0" personalView="1" maximized="1" xWindow="-8" yWindow="-8" windowWidth="1616" windowHeight="876" tabRatio="757" activeSheetId="5"/>
    <customWorkbookView name="Sivadanam Sivakumar {शिवदानम शिवकुमार} - Personal View" guid="{3CFA56B3-FDD6-4AA5-B661-7B6828E7ED33}" mergeInterval="0" personalView="1" maximized="1" xWindow="-8" yWindow="-8" windowWidth="1616" windowHeight="876" tabRatio="75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8" i="15" l="1"/>
  <c r="A3" i="33"/>
  <c r="A3" i="35"/>
  <c r="G1" i="17"/>
  <c r="H1" i="8"/>
  <c r="F1" i="7"/>
  <c r="E1" i="6"/>
  <c r="A3" i="9"/>
  <c r="B14" i="16"/>
  <c r="E23" i="34"/>
  <c r="B23" i="34"/>
  <c r="E22" i="34"/>
  <c r="E19" i="34"/>
  <c r="B19" i="34"/>
  <c r="E18" i="34"/>
  <c r="B18" i="34"/>
  <c r="B13" i="34"/>
  <c r="B12" i="34"/>
  <c r="B11" i="34"/>
  <c r="B10" i="34"/>
  <c r="A8" i="34"/>
  <c r="A7" i="34"/>
  <c r="A3" i="34"/>
  <c r="A1" i="34"/>
  <c r="E1" i="34"/>
  <c r="F67" i="5"/>
  <c r="F66" i="5"/>
  <c r="F65" i="5"/>
  <c r="E9" i="23"/>
  <c r="B12" i="33"/>
  <c r="F11" i="33"/>
  <c r="F10" i="33"/>
  <c r="F9" i="33"/>
  <c r="F7" i="33"/>
  <c r="A7" i="33"/>
  <c r="E1" i="28"/>
  <c r="B154" i="5"/>
  <c r="G1" i="12"/>
  <c r="E1" i="11"/>
  <c r="E1" i="32"/>
  <c r="E9" i="28"/>
  <c r="B2" i="2"/>
  <c r="A2" i="19"/>
  <c r="A58" i="32"/>
  <c r="A57" i="32"/>
  <c r="A30" i="32"/>
  <c r="A29" i="32"/>
  <c r="D12" i="32"/>
  <c r="D11" i="32"/>
  <c r="D10" i="32"/>
  <c r="D9" i="32"/>
  <c r="D7" i="32"/>
  <c r="A3" i="32"/>
  <c r="A25" i="32" s="1"/>
  <c r="A53" i="32" s="1"/>
  <c r="E23" i="32"/>
  <c r="E51" i="32" s="1"/>
  <c r="A1" i="32"/>
  <c r="A23" i="32" s="1"/>
  <c r="A51" i="32" s="1"/>
  <c r="A15" i="10"/>
  <c r="A1" i="31"/>
  <c r="D57" i="32" l="1"/>
  <c r="D29" i="32"/>
  <c r="D58" i="32"/>
  <c r="D30" i="32"/>
  <c r="D59" i="32"/>
  <c r="D31" i="32"/>
  <c r="D60" i="32"/>
  <c r="D32" i="32"/>
  <c r="D61" i="32"/>
  <c r="D33" i="32"/>
  <c r="E53" i="31"/>
  <c r="B53" i="31"/>
  <c r="E52" i="31"/>
  <c r="B52" i="31"/>
  <c r="G39" i="31"/>
  <c r="E35" i="31"/>
  <c r="B35" i="31"/>
  <c r="E34" i="31"/>
  <c r="B34" i="31" a="1"/>
  <c r="B34" i="31" s="1"/>
  <c r="D13" i="31"/>
  <c r="D12" i="31"/>
  <c r="D11" i="31"/>
  <c r="D10" i="31"/>
  <c r="D9" i="31"/>
  <c r="D7" i="31"/>
  <c r="A3" i="31"/>
  <c r="E1" i="31"/>
  <c r="A38" i="31"/>
  <c r="E1" i="30"/>
  <c r="E49" i="30"/>
  <c r="B49" i="30"/>
  <c r="E48" i="30"/>
  <c r="D13" i="30"/>
  <c r="D12" i="30"/>
  <c r="D11" i="30"/>
  <c r="D10" i="30"/>
  <c r="D9" i="30"/>
  <c r="D7" i="30"/>
  <c r="A3" i="30"/>
  <c r="A1" i="30"/>
  <c r="D10" i="29" l="1"/>
  <c r="E54" i="29"/>
  <c r="B54" i="29"/>
  <c r="E53" i="29"/>
  <c r="B53" i="29"/>
  <c r="G40" i="29"/>
  <c r="E36" i="29"/>
  <c r="B36" i="29"/>
  <c r="E35" i="29"/>
  <c r="B35" i="29" a="1"/>
  <c r="B35" i="29" s="1"/>
  <c r="D13" i="29"/>
  <c r="D12" i="29"/>
  <c r="D11" i="29"/>
  <c r="D9" i="29"/>
  <c r="D7" i="29"/>
  <c r="A3" i="29"/>
  <c r="E1" i="29"/>
  <c r="A1" i="29"/>
  <c r="A39" i="29" s="1"/>
  <c r="E30" i="28" l="1"/>
  <c r="B30" i="28"/>
  <c r="E29" i="28"/>
  <c r="E13" i="28"/>
  <c r="E12" i="28"/>
  <c r="E11" i="28"/>
  <c r="E10" i="28"/>
  <c r="E7" i="28"/>
  <c r="A3" i="28"/>
  <c r="A1" i="28"/>
  <c r="B57" i="23" a="1"/>
  <c r="B57" i="23" s="1"/>
  <c r="B29" i="6" a="1"/>
  <c r="B29" i="6" s="1"/>
  <c r="A1" i="23"/>
  <c r="A3" i="23"/>
  <c r="A1" i="17"/>
  <c r="A3" i="17"/>
  <c r="A1" i="12"/>
  <c r="A3" i="12"/>
  <c r="A1" i="11"/>
  <c r="A3" i="11"/>
  <c r="A3" i="10"/>
  <c r="A1" i="10"/>
  <c r="A1" i="9"/>
  <c r="A1" i="8"/>
  <c r="A3" i="8"/>
  <c r="A1" i="7"/>
  <c r="A3" i="7"/>
  <c r="A1" i="6"/>
  <c r="A3" i="6"/>
  <c r="B2" i="3"/>
  <c r="L3" i="2"/>
  <c r="B1" i="3"/>
  <c r="C16" i="19"/>
  <c r="N4" i="19"/>
  <c r="F1" i="2" l="1"/>
  <c r="E8" i="23" l="1"/>
  <c r="E10" i="23"/>
  <c r="E11" i="23"/>
  <c r="E12" i="23"/>
  <c r="E58" i="23" l="1"/>
  <c r="B58" i="23"/>
  <c r="E57" i="23"/>
  <c r="E50" i="23"/>
  <c r="B12" i="23"/>
  <c r="B11" i="23"/>
  <c r="B10" i="23"/>
  <c r="B9" i="23"/>
  <c r="A8" i="23"/>
  <c r="B7" i="23"/>
  <c r="A17" i="16" l="1"/>
  <c r="C205" i="5"/>
  <c r="C204" i="5"/>
  <c r="B28" i="7" s="1"/>
  <c r="B26" i="8" s="1"/>
  <c r="B26" i="9" s="1"/>
  <c r="D25" i="4"/>
  <c r="H9" i="5"/>
  <c r="H10" i="5"/>
  <c r="H11" i="5"/>
  <c r="H12" i="5"/>
  <c r="H13" i="5"/>
  <c r="K1" i="16"/>
  <c r="H3" i="19" l="1"/>
  <c r="H2" i="19"/>
  <c r="B20" i="32" l="1"/>
  <c r="B48" i="32" s="1"/>
  <c r="B76" i="32" s="1"/>
  <c r="F69" i="19"/>
  <c r="A69" i="19"/>
  <c r="H71" i="19"/>
  <c r="A71" i="19"/>
  <c r="A72" i="19"/>
  <c r="B19" i="19" l="1"/>
  <c r="K1" i="5" l="1"/>
  <c r="F1" i="16"/>
  <c r="M5" i="19" l="1"/>
  <c r="G22" i="19" s="1"/>
  <c r="O4" i="19" s="1"/>
  <c r="B23" i="19" s="1"/>
  <c r="L19" i="19"/>
  <c r="A14" i="19"/>
  <c r="E12" i="17" l="1"/>
  <c r="E11" i="17"/>
  <c r="E10" i="17"/>
  <c r="E9" i="17"/>
  <c r="E8" i="17"/>
  <c r="E6" i="17"/>
  <c r="F13" i="12" l="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E12" i="10"/>
  <c r="L1" i="9"/>
  <c r="G12" i="9"/>
  <c r="H41" i="9" l="1"/>
  <c r="E29" i="10"/>
  <c r="B46" i="8"/>
  <c r="B45" i="8"/>
  <c r="E46" i="8"/>
  <c r="E45" i="8"/>
  <c r="E7" i="8"/>
  <c r="E13" i="8"/>
  <c r="E12" i="8"/>
  <c r="E11" i="8"/>
  <c r="E10" i="8"/>
  <c r="E9" i="8"/>
  <c r="E6" i="8"/>
  <c r="A6" i="8"/>
  <c r="H33" i="7"/>
  <c r="E12" i="7"/>
  <c r="E11" i="7"/>
  <c r="E10" i="7"/>
  <c r="E9" i="7"/>
  <c r="E8" i="7"/>
  <c r="E7" i="7"/>
  <c r="G34" i="6"/>
  <c r="E13" i="6"/>
  <c r="B7" i="3"/>
  <c r="J70" i="5" l="1"/>
  <c r="J71" i="5"/>
  <c r="J72" i="5"/>
  <c r="A1" i="4" l="1"/>
  <c r="F1" i="4"/>
  <c r="A32" i="7" l="1"/>
  <c r="A1" i="18"/>
  <c r="A4" i="18" s="1"/>
  <c r="A9" i="19"/>
  <c r="A10" i="19"/>
  <c r="A11" i="19"/>
  <c r="A12" i="19"/>
  <c r="A13" i="19"/>
  <c r="AB102" i="19"/>
  <c r="AB103" i="19"/>
  <c r="G6" i="9"/>
  <c r="G8" i="9"/>
  <c r="G9" i="9"/>
  <c r="G10" i="9"/>
  <c r="G11" i="9"/>
  <c r="A39" i="15"/>
  <c r="A40" i="15"/>
  <c r="A41" i="15"/>
  <c r="A42" i="15"/>
  <c r="A46" i="15"/>
  <c r="A51" i="15"/>
  <c r="F194" i="15"/>
  <c r="F195" i="15"/>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30" i="10"/>
  <c r="E7" i="6"/>
  <c r="E9" i="6"/>
  <c r="E10" i="6"/>
  <c r="E11" i="6"/>
  <c r="E12" i="6"/>
  <c r="H7" i="5"/>
  <c r="B18" i="5"/>
  <c r="A18" i="5" s="1"/>
  <c r="B76" i="5"/>
  <c r="E94" i="5"/>
  <c r="A102" i="5"/>
  <c r="A103" i="5" s="1"/>
  <c r="AO129" i="5"/>
  <c r="AA1" i="4"/>
  <c r="AU1" i="4"/>
  <c r="A3" i="4"/>
  <c r="AA8" i="4"/>
  <c r="A8" i="4" s="1"/>
  <c r="A8" i="33" s="1"/>
  <c r="B10" i="4"/>
  <c r="B10" i="33" s="1"/>
  <c r="B11" i="4"/>
  <c r="B11" i="33" s="1"/>
  <c r="B12" i="4"/>
  <c r="B13" i="4"/>
  <c r="A15" i="4"/>
  <c r="B18" i="4"/>
  <c r="B19" i="4"/>
  <c r="B20" i="4"/>
  <c r="B21" i="4"/>
  <c r="E25" i="4"/>
  <c r="AB25" i="4"/>
  <c r="B26" i="4"/>
  <c r="E26" i="4"/>
  <c r="AB26" i="4"/>
  <c r="AA6" i="3"/>
  <c r="AA2" i="4" s="1"/>
  <c r="Z2" i="32" s="1"/>
  <c r="A7" i="4"/>
  <c r="B14" i="3"/>
  <c r="B15" i="3"/>
  <c r="A7" i="32" l="1"/>
  <c r="A7" i="31"/>
  <c r="A7" i="30"/>
  <c r="A7" i="29"/>
  <c r="A7" i="28"/>
  <c r="F24" i="17"/>
  <c r="D21" i="32"/>
  <c r="D49" i="32" s="1"/>
  <c r="D77" i="32" s="1"/>
  <c r="B24" i="17"/>
  <c r="B21" i="32"/>
  <c r="B49" i="32" s="1"/>
  <c r="B77" i="32" s="1"/>
  <c r="F23" i="17"/>
  <c r="D20" i="32"/>
  <c r="D48" i="32" s="1"/>
  <c r="D76" i="32" s="1"/>
  <c r="B41" i="11"/>
  <c r="B34" i="32"/>
  <c r="G39" i="5"/>
  <c r="B33" i="32"/>
  <c r="B39" i="11"/>
  <c r="B32" i="32"/>
  <c r="G36" i="5"/>
  <c r="B31" i="32"/>
  <c r="B13" i="17"/>
  <c r="B13" i="32"/>
  <c r="B13" i="31"/>
  <c r="B13" i="30"/>
  <c r="B13" i="29"/>
  <c r="B13" i="28"/>
  <c r="B12" i="17"/>
  <c r="B12" i="32"/>
  <c r="B12" i="31"/>
  <c r="B12" i="30"/>
  <c r="B12" i="29"/>
  <c r="B12" i="28"/>
  <c r="B11" i="17"/>
  <c r="B11" i="32"/>
  <c r="B11" i="31"/>
  <c r="B11" i="30"/>
  <c r="B11" i="29"/>
  <c r="B11" i="28"/>
  <c r="B10" i="32"/>
  <c r="B10" i="31"/>
  <c r="B10" i="30"/>
  <c r="B10" i="29"/>
  <c r="B10" i="28"/>
  <c r="A8" i="32"/>
  <c r="A8" i="31"/>
  <c r="A8" i="30"/>
  <c r="A8" i="29"/>
  <c r="A8" i="28"/>
  <c r="D65" i="11"/>
  <c r="D39" i="11"/>
  <c r="D38" i="11"/>
  <c r="D68" i="11"/>
  <c r="D64" i="11"/>
  <c r="F73" i="5"/>
  <c r="J73" i="5"/>
  <c r="A32" i="11"/>
  <c r="A60" i="11" s="1"/>
  <c r="E63" i="19"/>
  <c r="B10" i="17"/>
  <c r="B9" i="7"/>
  <c r="B10" i="8"/>
  <c r="A11" i="18"/>
  <c r="B11" i="18" s="1"/>
  <c r="D11" i="18" s="1"/>
  <c r="A9" i="18"/>
  <c r="B9" i="18" s="1"/>
  <c r="D9" i="18" s="1"/>
  <c r="A7" i="18"/>
  <c r="B7" i="18" s="1"/>
  <c r="D7" i="18" s="1"/>
  <c r="A7" i="17"/>
  <c r="A6" i="17"/>
  <c r="E66" i="19"/>
  <c r="E65" i="19"/>
  <c r="B12" i="7"/>
  <c r="B11" i="7"/>
  <c r="B12" i="8"/>
  <c r="B10" i="7"/>
  <c r="B11" i="8"/>
  <c r="A7" i="7"/>
  <c r="A7" i="8"/>
  <c r="A7" i="10"/>
  <c r="A8" i="8"/>
  <c r="H73" i="5"/>
  <c r="F71" i="5"/>
  <c r="A6" i="18"/>
  <c r="B6" i="18" s="1"/>
  <c r="F70" i="5"/>
  <c r="F72" i="5"/>
  <c r="H70" i="5"/>
  <c r="A6" i="10"/>
  <c r="A6" i="9"/>
  <c r="A7" i="12"/>
  <c r="A7" i="11"/>
  <c r="A7" i="6"/>
  <c r="A7" i="5"/>
  <c r="E21" i="4"/>
  <c r="B62" i="32" s="1"/>
  <c r="Z2" i="9"/>
  <c r="Z2" i="11"/>
  <c r="E18" i="4"/>
  <c r="B59" i="32" s="1"/>
  <c r="E19" i="4"/>
  <c r="B60" i="32" s="1"/>
  <c r="E20" i="4"/>
  <c r="B61" i="32" s="1"/>
  <c r="E96" i="5"/>
  <c r="H72" i="5"/>
  <c r="H71" i="5"/>
  <c r="G40" i="5"/>
  <c r="E39" i="5"/>
  <c r="E36" i="5"/>
  <c r="B13" i="5"/>
  <c r="B12" i="5"/>
  <c r="B11" i="5"/>
  <c r="B10" i="5"/>
  <c r="A8" i="5"/>
  <c r="B13" i="6"/>
  <c r="B12" i="6"/>
  <c r="B11" i="6"/>
  <c r="B10" i="6"/>
  <c r="A8" i="6"/>
  <c r="B40" i="11"/>
  <c r="B38" i="11"/>
  <c r="D28" i="11"/>
  <c r="D56" i="11" s="1"/>
  <c r="D84" i="11" s="1"/>
  <c r="D27" i="11"/>
  <c r="D55" i="11" s="1"/>
  <c r="D83" i="11" s="1"/>
  <c r="B13" i="11"/>
  <c r="B12" i="11"/>
  <c r="B11" i="11"/>
  <c r="B10" i="11"/>
  <c r="A8" i="11"/>
  <c r="A30" i="11"/>
  <c r="A58" i="11" s="1"/>
  <c r="B31" i="16"/>
  <c r="B30" i="16"/>
  <c r="B12" i="16"/>
  <c r="B11" i="16"/>
  <c r="A9" i="16"/>
  <c r="F26" i="12"/>
  <c r="F25" i="12"/>
  <c r="B13" i="12"/>
  <c r="B12" i="12"/>
  <c r="B11" i="12"/>
  <c r="B10" i="12"/>
  <c r="A8" i="12"/>
  <c r="B12" i="9"/>
  <c r="B11" i="9"/>
  <c r="B10" i="9"/>
  <c r="B9" i="9"/>
  <c r="A7" i="9"/>
  <c r="A29" i="9"/>
  <c r="C66" i="19"/>
  <c r="E40" i="5"/>
  <c r="A3" i="5"/>
  <c r="A1" i="5"/>
  <c r="A33" i="6"/>
  <c r="A29" i="8"/>
  <c r="E30" i="10"/>
  <c r="B30" i="10"/>
  <c r="B12" i="10"/>
  <c r="B11" i="10"/>
  <c r="B10" i="10"/>
  <c r="B9" i="10"/>
  <c r="B28" i="11"/>
  <c r="B56" i="11" s="1"/>
  <c r="B84" i="11" s="1"/>
  <c r="B55" i="11"/>
  <c r="B83" i="11" s="1"/>
  <c r="E30" i="11"/>
  <c r="E58" i="11" s="1"/>
  <c r="E31" i="16"/>
  <c r="E30" i="16"/>
  <c r="A3" i="16"/>
  <c r="A1" i="16"/>
  <c r="B26" i="12"/>
  <c r="A10" i="18"/>
  <c r="B10" i="18" s="1"/>
  <c r="D10" i="18" s="1"/>
  <c r="A8" i="18"/>
  <c r="B8" i="18" s="1"/>
  <c r="D8" i="18" s="1"/>
  <c r="A65" i="11" l="1"/>
  <c r="A37" i="11"/>
  <c r="I38" i="5"/>
  <c r="B67" i="11"/>
  <c r="I40" i="5"/>
  <c r="B69" i="11"/>
  <c r="AG88" i="19"/>
  <c r="AG89" i="19"/>
  <c r="AG90" i="19" s="1"/>
  <c r="AG91" i="19"/>
  <c r="B68" i="11"/>
  <c r="I39" i="5"/>
  <c r="B66" i="11"/>
  <c r="I36" i="5"/>
  <c r="B59" i="1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<sst xmlns="http://schemas.openxmlformats.org/spreadsheetml/2006/main" count="1277" uniqueCount="786">
  <si>
    <t>Name of Package :</t>
  </si>
  <si>
    <t>Augmentation of Transformation capacity at 400/220kV Trivandrum SS in Kerala by 500MVA, 400/220kV ICT(4th) along with associated 2 number 400kV bays &amp; 1 number 220kV Bay</t>
  </si>
  <si>
    <t xml:space="preserve">Tender Enquiry No. : </t>
  </si>
  <si>
    <t>SRTS-II/C&amp;M/WC-4486/2025</t>
  </si>
  <si>
    <t>Completion Period</t>
  </si>
  <si>
    <t>Month</t>
  </si>
  <si>
    <t>: Attachments :</t>
  </si>
  <si>
    <t>General guidelines for filling up  the Attachments</t>
  </si>
  <si>
    <t xml:space="preserve">  </t>
  </si>
  <si>
    <t>Tender Enquiry  No :SRTS-II/C&amp;M/WC-4486/2025</t>
  </si>
  <si>
    <t>Fill up only green shaded cells in the relevant attachments.</t>
  </si>
  <si>
    <t>Attachments  3(JV)4, A(A),,5,5(A),6,(A),6(B),6(C),6(D),7,9,10,11,12,13,14(IP),15,16,17,19  and bid form for first envelope are included here.</t>
  </si>
  <si>
    <t>Tender Enquiry No. : SRTS-II/C&amp;M/WC-3927/2024</t>
  </si>
  <si>
    <t>Attachment 1 Bid Security : Not Applicable.</t>
  </si>
  <si>
    <t>Attachment 2 Power of Attorney : No specific format is provided by POWERGRID. Bidder may use their own format.</t>
  </si>
  <si>
    <t>Attachment 11 Integrity Pact : To be submitted as per ITB Clause No. 9.3(m) and as per remarks in the Attach 11-IP.</t>
  </si>
  <si>
    <t>Attachment-3 (QR Schedule)- Format attached here (Also in Vol-III of bidding documents)</t>
  </si>
  <si>
    <r>
      <rPr>
        <b/>
        <sz val="11"/>
        <color rgb="FF800080"/>
        <rFont val="Book Antiqua"/>
      </rPr>
      <t xml:space="preserve">Attachment-8  Manufacturer's Authorisation form- To be furnished as per proforma provided in the bidding document, on the letter head of each manufacturer's proposed to supply the main items. </t>
    </r>
    <r>
      <rPr>
        <i/>
        <sz val="11"/>
        <color rgb="FF800080"/>
        <rFont val="Book Antiqua"/>
      </rPr>
      <t>Not included here &amp;attached in Vol-III of Bid documents</t>
    </r>
  </si>
  <si>
    <t>Attachment-18 - Safety pact- To be submitted as per ITB clause no. 9.3(s) and as per the remarks mentioned in the safety pact.</t>
  </si>
  <si>
    <t>Attachment 20-29- To be submitted as per pre-proforma submitted in the bid document.</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</si>
  <si>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</si>
  <si>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</si>
  <si>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</si>
  <si>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</si>
  <si>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</si>
  <si>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</si>
  <si>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</si>
  <si>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</si>
  <si>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</si>
  <si>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</si>
  <si>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Authorised Person</t>
  </si>
  <si>
    <t>Address of Registered Office</t>
  </si>
  <si>
    <t xml:space="preserve"> </t>
  </si>
  <si>
    <t>Name of other Partner - 2 (More, if any)</t>
  </si>
  <si>
    <t>Address of other Partner - 2 (More, if any)</t>
  </si>
  <si>
    <t xml:space="preserve">Printed Name </t>
  </si>
  <si>
    <t>Designation</t>
  </si>
  <si>
    <t>Date      :</t>
  </si>
  <si>
    <t>Place      :</t>
  </si>
  <si>
    <t>Note : In case of JV, all partners of the joint venture shall be MSE's to consider its bid as bid from MSE , JV bidder with atleast one atleast non-MSE partner  (Whether lead or other partner) shall NOT be eleigible for the benefit eligible to MSE bidders.</t>
  </si>
  <si>
    <t>(Joint Venture Agreement and Power of Attorney for Joint Venture*)</t>
  </si>
  <si>
    <t>To :</t>
  </si>
  <si>
    <t>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</si>
  <si>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</si>
  <si>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</si>
  <si>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</si>
  <si>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</si>
  <si>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</si>
  <si>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</si>
  <si>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</si>
  <si>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</si>
  <si>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</si>
  <si>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</si>
  <si>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</si>
  <si>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</si>
  <si>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</si>
  <si>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</si>
  <si>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</si>
  <si>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</si>
  <si>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</si>
  <si>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</si>
  <si>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</si>
  <si>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</si>
  <si>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</si>
  <si>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</si>
  <si>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</si>
  <si>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</si>
  <si>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</si>
  <si>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</si>
  <si>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</si>
  <si>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</si>
  <si>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</si>
  <si>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</si>
  <si>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</si>
  <si>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</si>
  <si>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</si>
  <si>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</si>
  <si>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</si>
  <si>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</si>
  <si>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</si>
  <si>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 xml:space="preserve">Properitorship </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</si>
  <si>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</si>
  <si>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</si>
  <si>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</si>
  <si>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</si>
  <si>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</si>
  <si>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</si>
  <si>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</si>
  <si>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</si>
  <si>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</si>
  <si>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</si>
  <si>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</si>
  <si>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</si>
  <si>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</si>
  <si>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</si>
  <si>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</si>
  <si>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</si>
  <si>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</si>
  <si>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</si>
  <si>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</si>
  <si>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</si>
  <si>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CL.1.0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</si>
  <si>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</si>
  <si>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</si>
  <si>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</si>
  <si>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</si>
  <si>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</si>
  <si>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</si>
  <si>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</si>
  <si>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</si>
  <si>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</si>
  <si>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</si>
  <si>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</si>
  <si>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</si>
  <si>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</si>
  <si>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</si>
  <si>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</si>
  <si>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</si>
  <si>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</si>
  <si>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</si>
  <si>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</si>
  <si>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</si>
  <si>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</si>
  <si>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</si>
  <si>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</si>
  <si>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</si>
  <si>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</si>
  <si>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</si>
  <si>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</si>
  <si>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</si>
  <si>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Cl.2.0 of Annexure-A (BDS)}</t>
  </si>
  <si>
    <t>For the purpose of this particular bid, bidders shall meet the following minimum criteria</t>
  </si>
  <si>
    <t xml:space="preserve">a) </t>
  </si>
  <si>
    <t>(a) Minimum Average Annual Turnover (MAAT)* for best three financial years out of last  seven financial years commencing from Financial year 2018-19 of the bidder should not be less than INR 21.31 Crores.</t>
  </si>
  <si>
    <t>Note: -Annual total income as incorporated in the profit &amp; loss account except non-recurring income e.g. sale of fixed assets.</t>
  </si>
  <si>
    <t xml:space="preserve">(b) Bidder shall have liquid assets (L.A.) or/and evidence of access to or availability of credit facilities of not less than INR 3.56 Crores.  </t>
  </si>
  <si>
    <t>In support of its ‘Financial Position’, in line with the above, the Bidder must provide the relevant information, alongwith documentary evidence, in the following formats A &amp; B:</t>
  </si>
  <si>
    <t>Description</t>
  </si>
  <si>
    <t>For Lead Partner</t>
  </si>
  <si>
    <t>Name of the Bidder</t>
  </si>
  <si>
    <t>Average Annual Turnover details:</t>
  </si>
  <si>
    <t>Sl. No.</t>
  </si>
  <si>
    <t>Financial year</t>
  </si>
  <si>
    <t>No</t>
  </si>
  <si>
    <t>2024-25</t>
  </si>
  <si>
    <t>2023-24</t>
  </si>
  <si>
    <t>2022-23</t>
  </si>
  <si>
    <t>2021-22</t>
  </si>
  <si>
    <t>2020-21</t>
  </si>
  <si>
    <t>2019-20</t>
  </si>
  <si>
    <t>2018-19</t>
  </si>
  <si>
    <t>Average Annual Turnover for best Three Years out of last seven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</si>
  <si>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</si>
  <si>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</si>
  <si>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</si>
  <si>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</si>
  <si>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</si>
  <si>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</si>
  <si>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</si>
  <si>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</si>
  <si>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</si>
  <si>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</si>
  <si>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joint venture must comply with the following minimum criteria:</t>
  </si>
  <si>
    <t>i)</t>
  </si>
  <si>
    <t>The lead partner shall meet, not less than 40% of the Financial Position criteria specified at Para 3.0(A) &amp; 3.0(B) above and 100% of the Technical Experience criteria given at 2.0 above.</t>
  </si>
  <si>
    <t>Each of the other partner (s) individually</t>
  </si>
  <si>
    <t>(b)</t>
  </si>
  <si>
    <t>a) Shall meet not less than 25% of the Financial Position criteria given at specified at Para 3.0 (a) &amp; 3.0 (b) above.</t>
  </si>
  <si>
    <t>(i) </t>
  </si>
  <si>
    <t>b) Must have erected, tested and commissioned as a prime contractor under a single contract, at least 1 ( One ) no. AIS^ Circuit Breaker equipped bays of 220 kV or above voltage level in one</t>
  </si>
  <si>
    <t>(ii) </t>
  </si>
  <si>
    <t>(1) substation or switchyard during last seven (7) years under a single contract as a Prime contractor or as a Sub-Contractor and these bays must be in satisfactory operation# for a minimum period of 02 (two ) years as on originally scheduled date of the bid submission.</t>
  </si>
  <si>
    <t>(iii) </t>
  </si>
  <si>
    <t>iii) The joint Venture must satisfy collectively the Criteria of clause 2.0 (a) &amp; 2.0 (b) above for which purpose the relevant figure of average annual turnover and liquid assets / credit facilities for each of the partners of the JV shall be added together to arrive at Joint Venture total capacity.</t>
  </si>
  <si>
    <t>Note (*): In case of works executed under a contract that had been awarded on a Joint Venture, the experience of individual Joint Venture partner shall be considered limited to the scope of that partner under the said contract.</t>
  </si>
  <si>
    <t>#Satisfactory operation means certificate issued by the Employer certifying the operation without any adverse remark.</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</si>
  <si>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</si>
  <si>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</si>
  <si>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</si>
  <si>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</si>
  <si>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</si>
  <si>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</si>
  <si>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</si>
  <si>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</si>
  <si>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</si>
  <si>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</si>
  <si>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</si>
  <si>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</si>
  <si>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</si>
  <si>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</si>
  <si>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</si>
  <si>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</si>
  <si>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</si>
  <si>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</si>
  <si>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</si>
  <si>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</si>
  <si>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</si>
  <si>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</si>
  <si>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</si>
  <si>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</si>
  <si>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</si>
  <si>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</si>
  <si>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</si>
  <si>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</si>
  <si>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</si>
  <si>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</si>
  <si>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</si>
  <si>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</si>
  <si>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</si>
  <si>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color rgb="FF000000"/>
        <rFont val="Book Antiqua"/>
      </rPr>
      <t>Technical Credentials</t>
    </r>
    <r>
      <rPr>
        <b/>
        <sz val="12"/>
        <color rgb="FF000000"/>
        <rFont val="Times New Roman"/>
      </rPr>
      <t>:</t>
    </r>
    <r>
      <rPr>
        <sz val="12"/>
        <color rgb="FF000000"/>
        <rFont val="Times New Roman"/>
      </rPr>
      <t xml:space="preserve"> </t>
    </r>
    <r>
      <rPr>
        <i/>
        <sz val="12"/>
        <color rgb="FF000000"/>
        <rFont val="Times New Roman"/>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</si>
  <si>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</si>
  <si>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</si>
  <si>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</si>
  <si>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</si>
  <si>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</si>
  <si>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</si>
  <si>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</si>
  <si>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</si>
  <si>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</si>
  <si>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</si>
  <si>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</si>
  <si>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</si>
  <si>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</si>
  <si>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</si>
  <si>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</si>
  <si>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</si>
  <si>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 date</t>
  </si>
  <si>
    <t>Details of work</t>
  </si>
  <si>
    <t>% works completed as on date of submissionof bid</t>
  </si>
  <si>
    <t>Maximum value of similar works executed in anyone financial year during last 07 financial years in Rs.</t>
  </si>
  <si>
    <t xml:space="preserve">Litigationhistory </t>
  </si>
  <si>
    <t xml:space="preserve">Satement giving details / information on any litigation or arbitration raised or arising out of contracts completed or under execution by it over the last five years. </t>
  </si>
  <si>
    <t>Yes</t>
  </si>
  <si>
    <t xml:space="preserve">Date:                           </t>
  </si>
  <si>
    <t>Printed Name :</t>
  </si>
  <si>
    <t xml:space="preserve">Place:.                                 </t>
  </si>
  <si>
    <t xml:space="preserve">(Form of Certificate of Origin and Quality) </t>
  </si>
  <si>
    <t xml:space="preserve">Name   : </t>
  </si>
  <si>
    <r>
      <rPr>
        <b/>
        <sz val="11"/>
        <rFont val="Book Antiqua"/>
        <family val="1"/>
      </rPr>
      <t xml:space="preserve">Sub. : Form of certificate of Origin and Eligibility </t>
    </r>
    <r>
      <rPr>
        <sz val="11"/>
        <rFont val="Book Antiqua"/>
        <family val="1"/>
      </rPr>
      <t xml:space="preserve">- Reg
</t>
    </r>
  </si>
  <si>
    <t>We certify that equipments and materials  to be supplied are produced in [Name of countries], Eligible Source country</t>
  </si>
  <si>
    <t>Equipments &amp; Materials produced in (Name of countries)</t>
  </si>
  <si>
    <t>Company incorporated &amp; registered in [Name of countries]</t>
  </si>
  <si>
    <t>We certify that our company is  incorporated and registered in  [Name of countries], Eligible Source country</t>
  </si>
  <si>
    <t xml:space="preserve">(List of Special Maintenance tools &amp; Tackles </t>
  </si>
  <si>
    <t>We are furnishing below the list of special maintenance tools &amp; tackles for various equipments under the subject package. The prices for these tools &amp; tackles are included in our lumpsum bid price. We further confirm that the list of specical maintenance tools &amp; tackles includes all the items specifically identified in your bidding documents as brought out below :-</t>
  </si>
  <si>
    <t>Sl.No</t>
  </si>
  <si>
    <t>For Equipment</t>
  </si>
  <si>
    <t xml:space="preserve">Item description </t>
  </si>
  <si>
    <t xml:space="preserve">Unit </t>
  </si>
  <si>
    <t>Quantity</t>
  </si>
  <si>
    <t>o</t>
  </si>
  <si>
    <t xml:space="preserve">Notwithstanding what is stated above,  we further confirm that any additional speical maintenance tools &amp; tackles  required for the equipmenyts under this package shall be furnished by us at  no extra cost to the employer. </t>
  </si>
  <si>
    <t>[Commercial Deviations Schedule]</t>
  </si>
  <si>
    <t>Vol./ Clause</t>
  </si>
  <si>
    <t>Ref/ Page No.</t>
  </si>
  <si>
    <t>As Specified in the specification</t>
  </si>
  <si>
    <t>Commercial Deviation &amp; Variations/Exceptions</t>
  </si>
  <si>
    <t xml:space="preserve">(Bought Out &amp; Sub contracted Items) </t>
  </si>
  <si>
    <t>We hereby furnish the details  of the items/Sub Assemblies, we propose to buy for the purpose of furnishing and installation of the subject package.</t>
  </si>
  <si>
    <t>Quantity proposed to be bought out /Sub contracted</t>
  </si>
  <si>
    <t>Details of proposed sub contractor/Sub vendor</t>
  </si>
  <si>
    <t xml:space="preserve">Name </t>
  </si>
  <si>
    <t>Nationality</t>
  </si>
  <si>
    <t>We hereby declare that we would not subcontract the erection portion of the contract without prior approval of the employer.</t>
  </si>
  <si>
    <t>We  hereby furnish the details of the items/ sub-assemblies propose to supply from our own works (i.e as direct transactions)in addition to the supply the same from the same vendors (i.e bought out transactions) as detailed in the table given below:</t>
  </si>
  <si>
    <t>Quantity proposed to be supplied</t>
  </si>
  <si>
    <t xml:space="preserve">Details of the plant from where supplies are proposed </t>
  </si>
  <si>
    <t>Name  of the plant</t>
  </si>
  <si>
    <t>Address</t>
  </si>
  <si>
    <t>(Items, Components, Raw materials, Services proposed to be sourced from Micro &amp; Small enterprises)</t>
  </si>
  <si>
    <t>We hereby furnish the details of the items, components, Raw materails, services proposed to buy/avail from Micro &amp; small enterprises for the purpose of completion of works under the subject package</t>
  </si>
  <si>
    <t>Quantity proposed to be bought /Sub contracted</t>
  </si>
  <si>
    <t>Name of the Micro &amp; Small enterprises (MSEs)</t>
  </si>
  <si>
    <t>Category (Micro or Small)</t>
  </si>
  <si>
    <t>The above is a list of items we propose   to procure from MSEs. However based on situations during the execution of contract  the above list may undergo changes. We hereby confirm  that the details regarding the actual procurement from MSE carried out by us , as per the format provided at Section- VI (Forms and procedures), Volume -I of the bidding documents, shall be submitted along with the bills for payments against supplies made /Works done during the execution of the contract.</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</si>
  <si>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</si>
  <si>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</si>
  <si>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</si>
  <si>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</si>
  <si>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Commercial Deviation &amp; Variations to the specifications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</si>
  <si>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</si>
  <si>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</si>
  <si>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</si>
  <si>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</si>
  <si>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</si>
  <si>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</si>
  <si>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</si>
  <si>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</si>
  <si>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</si>
  <si>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</si>
  <si>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</si>
  <si>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</si>
  <si>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</si>
  <si>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</si>
  <si>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</si>
  <si>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</si>
  <si>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-6A (Commercial Deviations), Attachment 6B (Technical Deviations)  and Attachment - 6C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</si>
  <si>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</si>
  <si>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</si>
  <si>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</si>
  <si>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(Details of Alternative Bid)</t>
  </si>
  <si>
    <t>NO ALTERNATE BID</t>
  </si>
  <si>
    <t>Attachment - 9</t>
  </si>
  <si>
    <t>(Work Completion Schedule)</t>
  </si>
  <si>
    <t>Description of Work/ Activity</t>
  </si>
  <si>
    <t>Period in Months (from the effective date of LOA) - 12 Months</t>
  </si>
  <si>
    <t>Commencement</t>
  </si>
  <si>
    <t>Completion</t>
  </si>
  <si>
    <t>Detailed Engineering and drawing Submission</t>
  </si>
  <si>
    <t>Procurement of equipment/Component/Assembly</t>
  </si>
  <si>
    <t>Type test(s)</t>
  </si>
  <si>
    <t>Manufacturing</t>
  </si>
  <si>
    <t>Shipment &amp; Delivery</t>
  </si>
  <si>
    <t>Establishment of Site office</t>
  </si>
  <si>
    <t>Installation at site</t>
  </si>
  <si>
    <t>Testing and commissining</t>
  </si>
  <si>
    <t>Trial operation</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</si>
  <si>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</si>
  <si>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</si>
  <si>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the technical specification. We further guarantee the performance/Efficiency in response to the technical specification.</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</si>
  <si>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</si>
  <si>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</si>
  <si>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</si>
  <si>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</si>
  <si>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</si>
  <si>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</si>
  <si>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</si>
  <si>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</si>
  <si>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</si>
  <si>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</si>
  <si>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</si>
  <si>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</si>
  <si>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</si>
  <si>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</si>
  <si>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</si>
  <si>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</si>
  <si>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</si>
  <si>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</si>
  <si>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</si>
  <si>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</si>
  <si>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</si>
  <si>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</si>
  <si>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</si>
  <si>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</si>
  <si>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</si>
  <si>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</si>
  <si>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</si>
  <si>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</si>
  <si>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</si>
  <si>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</si>
  <si>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</si>
  <si>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</si>
  <si>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</si>
  <si>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</si>
  <si>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</si>
  <si>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</si>
  <si>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</si>
  <si>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</si>
  <si>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</si>
  <si>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The format of integrity pact is attached below</t>
  </si>
  <si>
    <t>Both the original copies shall be submitted by the bidder in the form of Hard Copy as part of the first envelope before due date &amp; time of submission of the bid.</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</si>
  <si>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</si>
  <si>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</si>
  <si>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</si>
  <si>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</si>
  <si>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</si>
  <si>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</si>
  <si>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</si>
  <si>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</si>
  <si>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</si>
  <si>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</si>
  <si>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</si>
  <si>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</si>
  <si>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</si>
  <si>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</si>
  <si>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</si>
  <si>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</si>
  <si>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</si>
  <si>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</si>
  <si>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</si>
  <si>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</si>
  <si>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</si>
  <si>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</si>
  <si>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</si>
  <si>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</si>
  <si>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</si>
  <si>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</si>
  <si>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</si>
  <si>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</si>
  <si>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</si>
  <si>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</si>
  <si>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</si>
  <si>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</si>
  <si>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</si>
  <si>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</si>
  <si>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</si>
  <si>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</si>
  <si>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</si>
  <si>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</si>
  <si>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</si>
  <si>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</si>
  <si>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</si>
  <si>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</si>
  <si>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</si>
  <si>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</si>
  <si>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</si>
  <si>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</si>
  <si>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</si>
  <si>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</si>
  <si>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</si>
  <si>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</si>
  <si>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</si>
  <si>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</si>
  <si>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</si>
  <si>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</si>
  <si>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</si>
  <si>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</si>
  <si>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</si>
  <si>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</si>
  <si>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</si>
  <si>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</si>
  <si>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</si>
  <si>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</si>
  <si>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</si>
  <si>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</si>
  <si>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</si>
  <si>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</si>
  <si>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</si>
  <si>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</si>
  <si>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</si>
  <si>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</si>
  <si>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</si>
  <si>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</si>
  <si>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</si>
  <si>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</si>
  <si>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</si>
  <si>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</si>
  <si>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</si>
  <si>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</si>
  <si>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</si>
  <si>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</si>
  <si>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</si>
  <si>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</si>
  <si>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</si>
  <si>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</si>
  <si>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</si>
  <si>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</si>
  <si>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</si>
  <si>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</si>
  <si>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</si>
  <si>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</si>
  <si>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</si>
  <si>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</si>
  <si>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</si>
  <si>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</si>
  <si>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Specification No. :SR-II/C&amp;M/WC-4486/2025</t>
  </si>
  <si>
    <t xml:space="preserve">Attachment-15 </t>
  </si>
  <si>
    <t>(Option for Interest Bearing Advance(s) (Initial Advance and/or Engineering Advance) and Information for E-payment, PF details and declaration regarding Micro/Small &amp; Medium Enterprises)</t>
  </si>
  <si>
    <t>To:</t>
  </si>
  <si>
    <t>Bidder’s Name and Address :</t>
  </si>
  <si>
    <t>Contracts &amp; Materials</t>
  </si>
  <si>
    <t>Southern Region Transmission System-II,</t>
  </si>
  <si>
    <t>Near RTO Test Driving Track, Singanayakanahalli,</t>
  </si>
  <si>
    <t>Yelahanka Hobli, Bangalore – 560 064</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</si>
  <si>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</si>
  <si>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</si>
  <si>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</si>
  <si>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</si>
  <si>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 </t>
  </si>
  <si>
    <t>(i) Interest bearing Initial advance :</t>
  </si>
  <si>
    <t>(ii) Interest Bearing Engineering Advance :</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</si>
  <si>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</si>
  <si>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</si>
  <si>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</si>
  <si>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</si>
  <si>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</si>
  <si>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</si>
  <si>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</si>
  <si>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</si>
  <si>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</si>
  <si>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</si>
  <si>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3.(a)       </t>
  </si>
  <si>
    <t>Status – Company/others</t>
  </si>
  <si>
    <t>[Declaration of Micro/ Small/ Medium Enterprise under Micro/ Small &amp; Medium Enterprises Development Act 2006, if applicable]</t>
  </si>
  <si>
    <t>3.(b)</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</si>
  <si>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</si>
  <si>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3.(c)</t>
  </si>
  <si>
    <t>If 3(b) is ‘Yes’ please mention whether you are (Proprietary MSE/ Partnership MSE/ Private Limited Company) owned by SC/ST entrepreneurs</t>
  </si>
  <si>
    <t>3.(d)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</si>
  <si>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</si>
  <si>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4.  </t>
  </si>
  <si>
    <t>Permanent Account (PAN) No.</t>
  </si>
  <si>
    <t>5.  </t>
  </si>
  <si>
    <t>GSTIN Numbers</t>
  </si>
  <si>
    <t>I.</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</si>
  <si>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</si>
  <si>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</si>
  <si>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</si>
  <si>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</si>
  <si>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</si>
  <si>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(iv)</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</si>
  <si>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</si>
  <si>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</si>
  <si>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</si>
  <si>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</si>
  <si>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</si>
  <si>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</si>
  <si>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</si>
  <si>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</si>
  <si>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</si>
  <si>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</si>
  <si>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</si>
  <si>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</si>
  <si>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</si>
  <si>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</si>
  <si>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</si>
  <si>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</si>
  <si>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</si>
  <si>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Current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</si>
  <si>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</si>
  <si>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</si>
  <si>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</si>
  <si>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</si>
  <si>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</si>
  <si>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r>
      <t>Remarks</t>
    </r>
    <r>
      <rPr>
        <b/>
        <sz val="11"/>
        <rFont val="Book Antiqua"/>
        <family val="1"/>
      </rPr>
      <t>:</t>
    </r>
  </si>
  <si>
    <t>*The definition of MSEs owned by SC/ST is as given under:</t>
  </si>
  <si>
    <t>a.</t>
  </si>
  <si>
    <t>In case of proprietary MSE, proprietor(s) shall be SC /ST.</t>
  </si>
  <si>
    <t>b.</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</si>
  <si>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</si>
  <si>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</si>
  <si>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</si>
  <si>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</si>
  <si>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(Additional Information)</t>
  </si>
  <si>
    <t>We have enclosed with our proposal the following additional information for the subject package:</t>
  </si>
  <si>
    <t>S. No.</t>
  </si>
  <si>
    <t>Brief description of Information</t>
  </si>
  <si>
    <t>Ref. and Page No.</t>
  </si>
  <si>
    <t>Note:</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</si>
  <si>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</si>
  <si>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</si>
  <si>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</si>
  <si>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</si>
  <si>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</si>
  <si>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</si>
  <si>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</si>
  <si>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</si>
  <si>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</si>
  <si>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</si>
  <si>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</si>
  <si>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</si>
  <si>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</si>
  <si>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</si>
  <si>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</si>
  <si>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</si>
  <si>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</si>
  <si>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</si>
  <si>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</si>
  <si>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</si>
  <si>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</si>
  <si>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</si>
  <si>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</si>
  <si>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</si>
  <si>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</si>
  <si>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</si>
  <si>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</si>
  <si>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</si>
  <si>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</si>
  <si>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</si>
  <si>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</si>
  <si>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</si>
  <si>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</si>
  <si>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</si>
  <si>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</si>
  <si>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</si>
  <si>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</si>
  <si>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</si>
  <si>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</si>
  <si>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</si>
  <si>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</si>
  <si>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</si>
  <si>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</si>
  <si>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</si>
  <si>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</si>
  <si>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</si>
  <si>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</si>
  <si>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</si>
  <si>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</si>
  <si>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</si>
  <si>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</si>
  <si>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</si>
  <si>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</si>
  <si>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</si>
  <si>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</si>
  <si>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</si>
  <si>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</si>
  <si>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</si>
  <si>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</si>
  <si>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</si>
  <si>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</si>
  <si>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</si>
  <si>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</si>
  <si>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</si>
  <si>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</si>
  <si>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</si>
  <si>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</si>
  <si>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</si>
  <si>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</si>
  <si>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</si>
  <si>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</si>
  <si>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</si>
  <si>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</si>
  <si>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</si>
  <si>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</si>
  <si>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</si>
  <si>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</si>
  <si>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</si>
  <si>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</si>
  <si>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</si>
  <si>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</si>
  <si>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</si>
  <si>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</si>
  <si>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</si>
  <si>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</si>
  <si>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</si>
  <si>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</si>
  <si>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</si>
  <si>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</si>
  <si>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</si>
  <si>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</si>
  <si>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</si>
  <si>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</si>
  <si>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</si>
  <si>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</si>
  <si>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</si>
  <si>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</si>
  <si>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</si>
  <si>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</si>
  <si>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</si>
  <si>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</si>
  <si>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</si>
  <si>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</si>
  <si>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</si>
  <si>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</si>
  <si>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</si>
  <si>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</si>
  <si>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</si>
  <si>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ATTACHMENT-19</t>
  </si>
  <si>
    <t xml:space="preserve"> Information for E-payment, PF details and declaration regarding Micro/Small &amp; Medium Enterprises)</t>
  </si>
  <si>
    <t>Our Ref:</t>
  </si>
  <si>
    <t>3.           </t>
  </si>
  <si>
    <t>[Declaration of Micro/ Small Enterprise under Micro/ Small &amp; Medium Enterprises Development Act 2006, if applicable]</t>
  </si>
  <si>
    <t>UDYAM  Registration No:</t>
  </si>
  <si>
    <t>4.           </t>
  </si>
  <si>
    <t>5.           </t>
  </si>
  <si>
    <t>GSTN No</t>
  </si>
  <si>
    <t>6.           </t>
  </si>
  <si>
    <t>7.           </t>
  </si>
  <si>
    <t>Telephone No(s)</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</si>
  <si>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</si>
  <si>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</si>
  <si>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</si>
  <si>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</si>
  <si>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</si>
  <si>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</si>
  <si>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</si>
  <si>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</si>
  <si>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</si>
  <si>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</si>
  <si>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</si>
  <si>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Select the Form of EMD :</t>
  </si>
  <si>
    <t>Bid securing declaration</t>
  </si>
  <si>
    <t>BID GUARANTEE/BID SECURING DECLARATION</t>
  </si>
  <si>
    <t>Name of Issuing Bank :</t>
  </si>
  <si>
    <t>Amount of EMD/ Bank Guarantee :</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</si>
  <si>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</si>
  <si>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</si>
  <si>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</si>
  <si>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180 (One hundred Eighty)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</si>
  <si>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</si>
  <si>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</si>
  <si>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</si>
  <si>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</si>
  <si>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</si>
  <si>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</si>
  <si>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</si>
  <si>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</si>
  <si>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</si>
  <si>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</si>
  <si>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</si>
  <si>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</si>
  <si>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</si>
  <si>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</si>
  <si>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 xml:space="preserve">Bid Security/ Bid Securing declaration </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</si>
  <si>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</si>
  <si>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</si>
  <si>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</si>
  <si>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</si>
  <si>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</si>
  <si>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</si>
  <si>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</si>
  <si>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</si>
  <si>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</si>
  <si>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</si>
  <si>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</si>
  <si>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</si>
  <si>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</si>
  <si>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</si>
  <si>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</si>
  <si>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</si>
  <si>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</si>
  <si>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</si>
  <si>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</si>
  <si>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</si>
  <si>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</si>
  <si>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</si>
  <si>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</si>
  <si>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</si>
  <si>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</si>
  <si>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</si>
  <si>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</si>
  <si>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</si>
  <si>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</si>
  <si>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DD</t>
  </si>
  <si>
    <t>MM</t>
  </si>
  <si>
    <t>YYYY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</si>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</sst>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 numFmtId="176" formatCode="[$-409]d/mmm/yyyy;@"/>
  </numFmts>
  <fonts count="9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sz val="12"/>
      <color rgb="FF000000"/>
      <name val="Book Antiqua"/>
    </font>
    <font>
      <sz val="13.5"/>
      <color rgb="FF000000"/>
      <name val="Times New Roman"/>
      <charset val="1"/>
    </font>
    <font>
      <b/>
      <sz val="12"/>
      <color rgb="FF000000"/>
      <name val="Book Antiqua"/>
    </font>
    <font>
      <b/>
      <sz val="12"/>
      <color rgb="FF000000"/>
      <name val="Times New Roman"/>
    </font>
    <font>
      <sz val="12"/>
      <color rgb="FF000000"/>
      <name val="Times New Roman"/>
    </font>
    <font>
      <i/>
      <sz val="12"/>
      <color rgb="FF000000"/>
      <name val="Times New Roman"/>
    </font>
    <font>
      <sz val="12"/>
      <color rgb="FF000000"/>
      <name val="Book Antiqua"/>
      <family val="1"/>
    </font>
    <font>
      <b/>
      <sz val="13"/>
      <name val="Bookman Old Style"/>
      <family val="1"/>
    </font>
    <font>
      <sz val="13"/>
      <name val="Bookman Old Style"/>
      <family val="1"/>
    </font>
    <font>
      <b/>
      <sz val="12"/>
      <name val="Bookman Old Style"/>
      <family val="1"/>
    </font>
    <font>
      <sz val="12"/>
      <name val="Bookman Old Style"/>
      <family val="1"/>
    </font>
    <font>
      <b/>
      <sz val="11"/>
      <name val="Bookman Old Style"/>
      <family val="1"/>
    </font>
    <font>
      <sz val="12"/>
      <color indexed="50"/>
      <name val="Bookman Old Style"/>
      <family val="1"/>
    </font>
    <font>
      <i/>
      <sz val="12"/>
      <name val="Bookman Old Style"/>
      <family val="1"/>
    </font>
    <font>
      <sz val="11"/>
      <name val="Calibri"/>
      <family val="2"/>
    </font>
    <font>
      <b/>
      <i/>
      <sz val="11"/>
      <name val="Book Antiqua"/>
      <family val="1"/>
    </font>
    <font>
      <b/>
      <sz val="8"/>
      <name val="Book Antiqua"/>
      <family val="1"/>
    </font>
    <font>
      <sz val="11"/>
      <color rgb="FFFFFFFF"/>
      <name val="Book Antiqua"/>
      <family val="1"/>
    </font>
    <font>
      <b/>
      <sz val="11"/>
      <color rgb="FFFFFFFF"/>
      <name val="Book Antiqua"/>
      <family val="1"/>
    </font>
    <font>
      <b/>
      <sz val="11"/>
      <color rgb="FF800080"/>
      <name val="Book Antiqua"/>
    </font>
    <font>
      <i/>
      <sz val="11"/>
      <color rgb="FF800080"/>
      <name val="Book Antiqua"/>
    </font>
    <font>
      <sz val="11"/>
      <color theme="0"/>
      <name val="Times New Roman"/>
      <family val="1"/>
    </font>
    <font>
      <sz val="8"/>
      <color rgb="FF000000"/>
      <name val="Tahoma"/>
      <family val="2"/>
    </font>
  </fonts>
  <fills count="1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theme="9"/>
        <bgColor indexed="64"/>
      </patternFill>
    </fill>
    <fill>
      <patternFill patternType="solid">
        <fgColor rgb="FF00B0F0"/>
        <bgColor indexed="64"/>
      </patternFill>
    </fill>
    <fill>
      <patternFill patternType="solid">
        <fgColor rgb="FFCCFFCC"/>
        <bgColor rgb="FF000000"/>
      </patternFill>
    </fill>
    <fill>
      <patternFill patternType="solid">
        <fgColor theme="6" tint="0.79998168889431442"/>
        <bgColor rgb="FF000000"/>
      </patternFill>
    </fill>
    <fill>
      <patternFill patternType="solid">
        <fgColor rgb="FFFFFF00"/>
        <bgColor indexed="64"/>
      </patternFill>
    </fill>
  </fills>
  <borders count="5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right style="thin">
        <color rgb="FF000000"/>
      </right>
      <top style="thin">
        <color indexed="64"/>
      </top>
      <bottom style="hair">
        <color indexed="64"/>
      </bottom>
      <diagonal/>
    </border>
    <border>
      <left/>
      <right style="thin">
        <color rgb="FF000000"/>
      </right>
      <top style="hair">
        <color indexed="64"/>
      </top>
      <bottom style="hair">
        <color indexed="64"/>
      </bottom>
      <diagonal/>
    </border>
    <border>
      <left/>
      <right style="thin">
        <color rgb="FF000000"/>
      </right>
      <top style="hair">
        <color indexed="64"/>
      </top>
      <bottom style="thin">
        <color indexed="64"/>
      </bottom>
      <diagonal/>
    </border>
    <border>
      <left/>
      <right style="thin">
        <color rgb="FF000000"/>
      </right>
      <top style="thin">
        <color indexed="64"/>
      </top>
      <bottom/>
      <diagonal/>
    </border>
    <border>
      <left style="thin">
        <color indexed="64"/>
      </left>
      <right style="thin">
        <color indexed="64"/>
      </right>
      <top/>
      <bottom style="thin">
        <color rgb="FF000000"/>
      </bottom>
      <diagonal/>
    </border>
    <border>
      <left/>
      <right style="thin">
        <color rgb="FF000000"/>
      </right>
      <top/>
      <bottom style="thin">
        <color indexed="64"/>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59" fillId="7" borderId="6" applyBorder="0" applyAlignment="0" applyProtection="0">
      <alignment horizontal="center" vertical="center" wrapText="1"/>
      <protection locked="0"/>
    </xf>
    <xf numFmtId="0" fontId="59"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03">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2"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3"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6" fillId="7" borderId="6" xfId="0" applyFont="1" applyFill="1" applyBorder="1" applyAlignment="1" applyProtection="1">
      <alignment vertical="top"/>
      <protection locked="0"/>
    </xf>
    <xf numFmtId="0" fontId="65"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59" fillId="0" borderId="6" xfId="0" applyFont="1" applyBorder="1" applyAlignment="1">
      <alignment horizontal="center" vertical="top" wrapText="1"/>
    </xf>
    <xf numFmtId="0" fontId="61" fillId="0" borderId="8" xfId="0" applyFont="1" applyBorder="1" applyAlignment="1">
      <alignment horizontal="left" vertical="top"/>
    </xf>
    <xf numFmtId="0" fontId="59" fillId="0" borderId="3" xfId="0" applyFont="1" applyBorder="1" applyAlignment="1">
      <alignment horizontal="left" vertical="top"/>
    </xf>
    <xf numFmtId="0" fontId="59" fillId="0" borderId="9" xfId="0" applyFont="1" applyBorder="1" applyAlignment="1">
      <alignment horizontal="left" vertical="top"/>
    </xf>
    <xf numFmtId="0" fontId="59" fillId="0" borderId="8" xfId="0" applyFont="1" applyBorder="1" applyAlignment="1">
      <alignment horizontal="left" vertical="top" wrapText="1"/>
    </xf>
    <xf numFmtId="0" fontId="59" fillId="0" borderId="9" xfId="0" applyFont="1" applyBorder="1" applyAlignment="1">
      <alignment horizontal="left" vertical="top" wrapText="1"/>
    </xf>
    <xf numFmtId="0" fontId="59" fillId="7" borderId="6" xfId="32" applyBorder="1" applyAlignment="1" applyProtection="1">
      <alignment horizontal="center" vertical="top" wrapText="1"/>
      <protection locked="0"/>
    </xf>
    <xf numFmtId="0" fontId="59" fillId="7" borderId="8" xfId="32" applyBorder="1" applyAlignment="1" applyProtection="1">
      <alignment horizontal="center" vertical="top" wrapText="1"/>
      <protection locked="0"/>
    </xf>
    <xf numFmtId="0" fontId="59" fillId="7" borderId="3" xfId="32" applyBorder="1" applyAlignment="1" applyProtection="1">
      <alignment horizontal="center" vertical="top" wrapText="1"/>
      <protection locked="0"/>
    </xf>
    <xf numFmtId="0" fontId="59" fillId="7" borderId="9" xfId="32" applyBorder="1" applyAlignment="1" applyProtection="1">
      <alignment horizontal="center" vertical="top" wrapText="1"/>
      <protection locked="0"/>
    </xf>
    <xf numFmtId="0" fontId="59" fillId="0" borderId="0" xfId="0" applyFont="1" applyAlignment="1">
      <alignment horizontal="center" vertical="top" wrapText="1"/>
    </xf>
    <xf numFmtId="0" fontId="55" fillId="0" borderId="0" xfId="0" applyFont="1" applyAlignment="1">
      <alignment horizontal="left" vertical="top"/>
    </xf>
    <xf numFmtId="0" fontId="59" fillId="0" borderId="6" xfId="0" applyFont="1" applyBorder="1" applyAlignment="1">
      <alignment vertical="top" wrapText="1"/>
    </xf>
    <xf numFmtId="0" fontId="58" fillId="0" borderId="0" xfId="0" applyFont="1" applyAlignment="1">
      <alignment vertical="top" wrapText="1"/>
    </xf>
    <xf numFmtId="0" fontId="59" fillId="7" borderId="6" xfId="0" applyFont="1" applyFill="1" applyBorder="1" applyAlignment="1" applyProtection="1">
      <alignment vertical="top" wrapText="1"/>
      <protection locked="0"/>
    </xf>
    <xf numFmtId="0" fontId="59" fillId="0" borderId="0" xfId="0" applyFont="1" applyAlignment="1">
      <alignment vertical="top" wrapText="1"/>
    </xf>
    <xf numFmtId="0" fontId="59" fillId="7" borderId="6" xfId="0" applyFont="1" applyFill="1" applyBorder="1" applyAlignment="1" applyProtection="1">
      <alignment horizontal="center" vertical="top" wrapText="1"/>
      <protection locked="0"/>
    </xf>
    <xf numFmtId="0" fontId="59" fillId="0" borderId="0" xfId="0" applyFont="1" applyAlignment="1">
      <alignment horizontal="left" vertical="top"/>
    </xf>
    <xf numFmtId="0" fontId="60" fillId="0" borderId="0" xfId="0" applyFont="1" applyAlignment="1">
      <alignment horizontal="right" vertical="top"/>
    </xf>
    <xf numFmtId="0" fontId="59"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4" fillId="0" borderId="0" xfId="0" applyFont="1" applyAlignment="1">
      <alignment horizontal="right" vertical="top"/>
    </xf>
    <xf numFmtId="0" fontId="54" fillId="0" borderId="0" xfId="0" applyFont="1" applyAlignment="1">
      <alignment horizontal="right" vertical="top"/>
    </xf>
    <xf numFmtId="0" fontId="65" fillId="0" borderId="0" xfId="0" applyFont="1" applyAlignment="1">
      <alignment vertical="top"/>
    </xf>
    <xf numFmtId="0" fontId="65"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0" fontId="59" fillId="0" borderId="4" xfId="0" applyFont="1" applyBorder="1" applyAlignment="1" applyProtection="1">
      <alignment vertical="top"/>
      <protection hidden="1"/>
    </xf>
    <xf numFmtId="0" fontId="58" fillId="0" borderId="4" xfId="0" applyFont="1" applyBorder="1" applyAlignment="1" applyProtection="1">
      <alignment vertical="top"/>
      <protection hidden="1"/>
    </xf>
    <xf numFmtId="0" fontId="59" fillId="0" borderId="4" xfId="0" applyFont="1" applyBorder="1" applyAlignment="1" applyProtection="1">
      <alignment horizontal="right" vertical="top"/>
      <protection hidden="1"/>
    </xf>
    <xf numFmtId="0" fontId="58"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58" fillId="0" borderId="0" xfId="0" applyFont="1" applyAlignment="1" applyProtection="1">
      <alignment horizontal="left" vertical="top"/>
      <protection hidden="1"/>
    </xf>
    <xf numFmtId="173" fontId="58" fillId="0" borderId="0" xfId="0" applyNumberFormat="1" applyFont="1" applyAlignment="1" applyProtection="1">
      <alignment horizontal="left" vertical="top"/>
      <protection hidden="1"/>
    </xf>
    <xf numFmtId="0" fontId="58" fillId="0" borderId="0" xfId="24" applyFont="1" applyAlignment="1" applyProtection="1">
      <alignment horizontal="left" vertical="top"/>
      <protection hidden="1"/>
    </xf>
    <xf numFmtId="0" fontId="59" fillId="0" borderId="0" xfId="24" applyFont="1" applyAlignment="1" applyProtection="1">
      <alignment horizontal="left" vertical="top"/>
      <protection hidden="1"/>
    </xf>
    <xf numFmtId="0" fontId="58" fillId="0" borderId="0" xfId="0" applyFont="1" applyAlignment="1" applyProtection="1">
      <alignment horizontal="justify" vertical="top"/>
      <protection hidden="1"/>
    </xf>
    <xf numFmtId="0" fontId="58" fillId="0" borderId="0" xfId="27" applyFont="1" applyAlignment="1" applyProtection="1">
      <alignment horizontal="left" vertical="top"/>
      <protection hidden="1"/>
    </xf>
    <xf numFmtId="172" fontId="58" fillId="0" borderId="0" xfId="0" applyNumberFormat="1" applyFont="1" applyAlignment="1" applyProtection="1">
      <alignment horizontal="center" vertical="top"/>
      <protection hidden="1"/>
    </xf>
    <xf numFmtId="172" fontId="58" fillId="0" borderId="0" xfId="0" applyNumberFormat="1" applyFont="1" applyAlignment="1" applyProtection="1">
      <alignment horizontal="justify" vertical="top" wrapText="1"/>
      <protection hidden="1"/>
    </xf>
    <xf numFmtId="0" fontId="58" fillId="0" borderId="0" xfId="0" applyFont="1" applyAlignment="1" applyProtection="1">
      <alignment horizontal="center" vertical="top"/>
      <protection hidden="1"/>
    </xf>
    <xf numFmtId="172" fontId="58" fillId="0" borderId="0" xfId="0" applyNumberFormat="1" applyFont="1" applyAlignment="1" applyProtection="1">
      <alignment horizontal="left" vertical="top"/>
      <protection hidden="1"/>
    </xf>
    <xf numFmtId="0" fontId="58" fillId="0" borderId="0" xfId="0" applyFont="1" applyAlignment="1" applyProtection="1">
      <alignment horizontal="center" vertical="top" wrapText="1"/>
      <protection hidden="1"/>
    </xf>
    <xf numFmtId="0" fontId="58" fillId="0" borderId="0" xfId="0" applyFont="1" applyAlignment="1" applyProtection="1">
      <alignment horizontal="right" vertical="top"/>
      <protection hidden="1"/>
    </xf>
    <xf numFmtId="0" fontId="59" fillId="0" borderId="0" xfId="0" applyFont="1" applyAlignment="1" applyProtection="1">
      <alignment horizontal="right" vertical="top"/>
      <protection hidden="1"/>
    </xf>
    <xf numFmtId="0" fontId="59" fillId="0" borderId="0" xfId="0" applyFont="1" applyAlignment="1" applyProtection="1">
      <alignment horizontal="left" vertical="top"/>
      <protection hidden="1"/>
    </xf>
    <xf numFmtId="173" fontId="59" fillId="0" borderId="0" xfId="0" applyNumberFormat="1" applyFont="1" applyAlignment="1" applyProtection="1">
      <alignment horizontal="left" vertical="top"/>
      <protection hidden="1"/>
    </xf>
    <xf numFmtId="0" fontId="59"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58" fillId="0" borderId="0" xfId="0" applyFont="1" applyAlignment="1">
      <alignment vertical="top"/>
    </xf>
    <xf numFmtId="172" fontId="58" fillId="0" borderId="0" xfId="0" applyNumberFormat="1" applyFont="1" applyAlignment="1">
      <alignment horizontal="center" vertical="top"/>
    </xf>
    <xf numFmtId="0" fontId="58" fillId="0" borderId="0" xfId="0" applyFont="1" applyAlignment="1" applyProtection="1">
      <alignment vertical="top"/>
      <protection locked="0"/>
    </xf>
    <xf numFmtId="0" fontId="58" fillId="0" borderId="0" xfId="0" applyFont="1" applyAlignment="1" applyProtection="1">
      <alignment vertical="top" wrapText="1"/>
      <protection locked="0"/>
    </xf>
    <xf numFmtId="0" fontId="58" fillId="0" borderId="0" xfId="0" applyFont="1" applyAlignment="1" applyProtection="1">
      <alignment horizontal="left" vertical="top" wrapText="1"/>
      <protection locked="0"/>
    </xf>
    <xf numFmtId="0" fontId="58" fillId="0" borderId="0" xfId="0" applyFont="1" applyAlignment="1">
      <alignment horizontal="justify" vertical="top" wrapText="1"/>
    </xf>
    <xf numFmtId="0" fontId="59" fillId="0" borderId="0" xfId="0" applyFont="1" applyAlignment="1">
      <alignment horizontal="center" vertical="top"/>
    </xf>
    <xf numFmtId="0" fontId="58" fillId="7" borderId="7" xfId="0" applyFont="1" applyFill="1" applyBorder="1" applyAlignment="1" applyProtection="1">
      <alignment vertical="top"/>
      <protection locked="0"/>
    </xf>
    <xf numFmtId="0" fontId="59" fillId="0" borderId="14" xfId="0" applyFont="1" applyBorder="1" applyAlignment="1" applyProtection="1">
      <alignment horizontal="left" vertical="top" wrapText="1"/>
      <protection hidden="1"/>
    </xf>
    <xf numFmtId="0" fontId="58" fillId="0" borderId="0" xfId="0" applyFont="1" applyAlignment="1">
      <alignment horizontal="center" vertical="top"/>
    </xf>
    <xf numFmtId="0" fontId="58" fillId="0" borderId="0" xfId="0" applyFont="1" applyAlignment="1">
      <alignment horizontal="justify" vertical="top"/>
    </xf>
    <xf numFmtId="0" fontId="58" fillId="0" borderId="0" xfId="0" applyFont="1" applyAlignment="1">
      <alignment horizontal="left" vertical="top"/>
    </xf>
    <xf numFmtId="0" fontId="58" fillId="0" borderId="0" xfId="0" quotePrefix="1" applyFont="1" applyAlignment="1">
      <alignment horizontal="left" vertical="top" wrapText="1"/>
    </xf>
    <xf numFmtId="172" fontId="58" fillId="0" borderId="0" xfId="0" applyNumberFormat="1" applyFont="1" applyAlignment="1">
      <alignment horizontal="right" vertical="top"/>
    </xf>
    <xf numFmtId="0" fontId="72" fillId="0" borderId="0" xfId="0" applyFont="1" applyAlignment="1">
      <alignment horizontal="left" vertical="top"/>
    </xf>
    <xf numFmtId="0" fontId="70" fillId="0" borderId="0" xfId="0" applyFont="1" applyAlignment="1" applyProtection="1">
      <alignment vertical="top" wrapText="1"/>
      <protection hidden="1"/>
    </xf>
    <xf numFmtId="0" fontId="58" fillId="0" borderId="0" xfId="23" applyFont="1" applyAlignment="1" applyProtection="1">
      <alignment horizontal="center" vertical="top"/>
      <protection hidden="1"/>
    </xf>
    <xf numFmtId="0" fontId="58" fillId="0" borderId="0" xfId="23" applyFont="1" applyAlignment="1" applyProtection="1">
      <alignment vertical="top"/>
      <protection hidden="1"/>
    </xf>
    <xf numFmtId="0" fontId="69" fillId="0" borderId="0" xfId="0" applyFont="1" applyAlignment="1" applyProtection="1">
      <alignment vertical="top"/>
      <protection hidden="1"/>
    </xf>
    <xf numFmtId="0" fontId="58" fillId="0" borderId="0" xfId="24" applyFont="1" applyAlignment="1" applyProtection="1">
      <alignment vertical="top"/>
      <protection hidden="1"/>
    </xf>
    <xf numFmtId="0" fontId="58" fillId="0" borderId="0" xfId="27" applyFont="1" applyAlignment="1" applyProtection="1">
      <alignment vertical="top"/>
      <protection hidden="1"/>
    </xf>
    <xf numFmtId="0" fontId="71" fillId="0" borderId="0" xfId="0" applyFont="1" applyAlignment="1" applyProtection="1">
      <alignment vertical="top" wrapText="1"/>
      <protection locked="0"/>
    </xf>
    <xf numFmtId="0" fontId="71"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68" fillId="0" borderId="0" xfId="0" applyFont="1" applyAlignment="1">
      <alignment vertical="top"/>
    </xf>
    <xf numFmtId="0" fontId="65" fillId="0" borderId="0" xfId="0" applyFont="1" applyAlignment="1">
      <alignment horizontal="center" vertical="top"/>
    </xf>
    <xf numFmtId="0" fontId="65"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6" fillId="7" borderId="8" xfId="0" applyFont="1" applyFill="1" applyBorder="1" applyAlignment="1" applyProtection="1">
      <alignment vertical="top"/>
      <protection locked="0"/>
    </xf>
    <xf numFmtId="0" fontId="63"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3" borderId="6" xfId="0" applyFont="1" applyFill="1" applyBorder="1" applyAlignment="1" applyProtection="1">
      <alignment vertical="top" wrapText="1"/>
      <protection locked="0"/>
    </xf>
    <xf numFmtId="0" fontId="59" fillId="7" borderId="0" xfId="0" applyFont="1" applyFill="1" applyAlignment="1" applyProtection="1">
      <alignment horizontal="center" vertical="top" wrapText="1"/>
      <protection locked="0"/>
    </xf>
    <xf numFmtId="0" fontId="59" fillId="8" borderId="0" xfId="0" applyFont="1" applyFill="1" applyAlignment="1" applyProtection="1">
      <alignment horizontal="center" vertical="top" wrapText="1"/>
      <protection locked="0"/>
    </xf>
    <xf numFmtId="0" fontId="59" fillId="8" borderId="6" xfId="0" applyFont="1" applyFill="1" applyBorder="1" applyAlignment="1" applyProtection="1">
      <alignment horizontal="center" vertical="top" wrapText="1"/>
      <protection locked="0"/>
    </xf>
    <xf numFmtId="0" fontId="73"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4" fillId="0" borderId="0" xfId="0" applyFont="1" applyAlignment="1">
      <alignment vertical="top"/>
    </xf>
    <xf numFmtId="0" fontId="1" fillId="0" borderId="6" xfId="0" applyFont="1" applyBorder="1" applyAlignment="1" applyProtection="1">
      <alignment vertical="top" wrapText="1"/>
      <protection hidden="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3"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0" fontId="8" fillId="3" borderId="15" xfId="0" applyFont="1" applyFill="1" applyBorder="1" applyAlignment="1" applyProtection="1">
      <alignment horizontal="left" vertical="top" wrapText="1"/>
      <protection locked="0"/>
    </xf>
    <xf numFmtId="173" fontId="4" fillId="0" borderId="0" xfId="0" applyNumberFormat="1" applyFont="1" applyAlignment="1" applyProtection="1">
      <alignment vertical="center"/>
      <protection hidden="1"/>
    </xf>
    <xf numFmtId="0" fontId="50" fillId="0" borderId="6" xfId="26" applyFont="1" applyBorder="1" applyAlignment="1" applyProtection="1">
      <alignment horizontal="center" vertical="center"/>
      <protection hidden="1"/>
    </xf>
    <xf numFmtId="0" fontId="50" fillId="0" borderId="6" xfId="26" applyFont="1" applyBorder="1" applyAlignment="1" applyProtection="1">
      <alignment horizontal="center" vertical="top"/>
      <protection hidden="1"/>
    </xf>
    <xf numFmtId="0" fontId="1" fillId="0" borderId="6" xfId="0" applyFont="1" applyBorder="1" applyAlignment="1">
      <alignment horizontal="left" vertical="top" wrapText="1"/>
    </xf>
    <xf numFmtId="0" fontId="4" fillId="0" borderId="6" xfId="0" applyFont="1" applyBorder="1" applyAlignment="1" applyProtection="1">
      <alignment horizontal="left" vertical="center" wrapText="1"/>
      <protection hidden="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8" fillId="0" borderId="0" xfId="0" applyFont="1" applyAlignment="1" applyProtection="1">
      <alignment vertical="top" wrapText="1"/>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center"/>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4" fillId="0" borderId="0" xfId="0" applyFont="1" applyAlignment="1">
      <alignment vertical="top" wrapText="1"/>
    </xf>
    <xf numFmtId="0" fontId="4" fillId="0" borderId="45" xfId="0" applyFont="1" applyBorder="1" applyAlignment="1" applyProtection="1">
      <alignment vertical="top"/>
      <protection hidden="1"/>
    </xf>
    <xf numFmtId="0" fontId="4" fillId="0" borderId="45" xfId="0" applyFont="1" applyBorder="1" applyAlignment="1" applyProtection="1">
      <alignment horizontal="right" vertical="top"/>
      <protection hidden="1"/>
    </xf>
    <xf numFmtId="0" fontId="4" fillId="0" borderId="8" xfId="0" applyFont="1" applyBorder="1" applyAlignment="1" applyProtection="1">
      <alignment horizontal="center" vertical="top"/>
      <protection hidden="1"/>
    </xf>
    <xf numFmtId="0" fontId="4" fillId="0" borderId="8" xfId="0" applyFont="1" applyBorder="1" applyAlignment="1" applyProtection="1">
      <alignment horizontal="left" vertical="top"/>
      <protection hidden="1"/>
    </xf>
    <xf numFmtId="0" fontId="4" fillId="7" borderId="6" xfId="0" applyFont="1" applyFill="1" applyBorder="1" applyAlignment="1" applyProtection="1">
      <alignment horizontal="left" vertical="top" wrapText="1"/>
      <protection locked="0" hidden="1"/>
    </xf>
    <xf numFmtId="0" fontId="59" fillId="0" borderId="0" xfId="0" applyFont="1" applyAlignment="1" applyProtection="1">
      <alignment horizontal="center" vertical="top" wrapText="1"/>
      <protection locked="0"/>
    </xf>
    <xf numFmtId="0" fontId="84" fillId="0" borderId="4" xfId="0" applyFont="1" applyBorder="1" applyAlignment="1" applyProtection="1">
      <alignment vertical="top"/>
      <protection hidden="1"/>
    </xf>
    <xf numFmtId="0" fontId="83" fillId="0" borderId="4" xfId="0" applyFont="1" applyBorder="1" applyAlignment="1" applyProtection="1">
      <alignment horizontal="right" vertical="top"/>
      <protection hidden="1"/>
    </xf>
    <xf numFmtId="0" fontId="84" fillId="0" borderId="0" xfId="0" applyFont="1" applyAlignment="1" applyProtection="1">
      <alignment vertical="center"/>
      <protection hidden="1"/>
    </xf>
    <xf numFmtId="0" fontId="84" fillId="0" borderId="0" xfId="0" applyFont="1" applyProtection="1">
      <protection hidden="1"/>
    </xf>
    <xf numFmtId="0" fontId="86" fillId="0" borderId="0" xfId="0" applyFont="1" applyAlignment="1" applyProtection="1">
      <alignment horizontal="justify" vertical="center"/>
      <protection hidden="1"/>
    </xf>
    <xf numFmtId="0" fontId="86" fillId="0" borderId="0" xfId="0" applyFont="1" applyAlignment="1" applyProtection="1">
      <alignment vertical="center"/>
      <protection hidden="1"/>
    </xf>
    <xf numFmtId="0" fontId="86" fillId="0" borderId="0" xfId="24" applyFont="1" applyAlignment="1" applyProtection="1">
      <alignment vertical="center"/>
      <protection hidden="1"/>
    </xf>
    <xf numFmtId="0" fontId="86" fillId="0" borderId="0" xfId="27" applyFont="1" applyAlignment="1" applyProtection="1">
      <alignment vertical="center"/>
      <protection hidden="1"/>
    </xf>
    <xf numFmtId="0" fontId="86" fillId="0" borderId="0" xfId="0" applyFont="1" applyProtection="1">
      <protection hidden="1"/>
    </xf>
    <xf numFmtId="0" fontId="85" fillId="0" borderId="0" xfId="0" applyFont="1" applyAlignment="1" applyProtection="1">
      <alignment horizontal="left" vertical="center"/>
      <protection hidden="1"/>
    </xf>
    <xf numFmtId="0" fontId="85" fillId="0" borderId="0" xfId="0" applyFont="1" applyAlignment="1" applyProtection="1">
      <alignment vertical="center"/>
      <protection hidden="1"/>
    </xf>
    <xf numFmtId="0" fontId="85" fillId="0" borderId="0" xfId="24" applyFont="1" applyAlignment="1" applyProtection="1">
      <alignment horizontal="left" vertical="center" indent="1"/>
      <protection hidden="1"/>
    </xf>
    <xf numFmtId="0" fontId="85" fillId="0" borderId="0" xfId="0" applyFont="1" applyAlignment="1" applyProtection="1">
      <alignment vertical="center" wrapText="1"/>
      <protection hidden="1"/>
    </xf>
    <xf numFmtId="0" fontId="86" fillId="0" borderId="0" xfId="24" applyFont="1" applyAlignment="1" applyProtection="1">
      <alignment horizontal="left" vertical="center" indent="1"/>
      <protection hidden="1"/>
    </xf>
    <xf numFmtId="0" fontId="86" fillId="0" borderId="0" xfId="27" applyFont="1" applyAlignment="1" applyProtection="1">
      <alignment vertical="center" wrapText="1"/>
      <protection hidden="1"/>
    </xf>
    <xf numFmtId="0" fontId="85" fillId="0" borderId="0" xfId="27" applyFont="1" applyAlignment="1" applyProtection="1">
      <alignment vertical="center"/>
      <protection hidden="1"/>
    </xf>
    <xf numFmtId="0" fontId="86" fillId="0" borderId="0" xfId="27" applyFont="1" applyAlignment="1" applyProtection="1">
      <alignment horizontal="left" vertical="center" indent="1"/>
      <protection hidden="1"/>
    </xf>
    <xf numFmtId="0" fontId="87" fillId="0" borderId="6" xfId="27" applyFont="1" applyBorder="1" applyAlignment="1" applyProtection="1">
      <alignment horizontal="center" vertical="center" wrapText="1"/>
      <protection hidden="1"/>
    </xf>
    <xf numFmtId="0" fontId="88" fillId="3" borderId="6" xfId="27" applyFont="1" applyFill="1" applyBorder="1" applyAlignment="1" applyProtection="1">
      <alignment horizontal="left" vertical="center" wrapText="1"/>
      <protection locked="0"/>
    </xf>
    <xf numFmtId="173" fontId="85" fillId="0" borderId="0" xfId="0" applyNumberFormat="1" applyFont="1" applyAlignment="1" applyProtection="1">
      <alignment vertical="center"/>
      <protection hidden="1"/>
    </xf>
    <xf numFmtId="0" fontId="85" fillId="0" borderId="0" xfId="0" applyFont="1" applyAlignment="1" applyProtection="1">
      <alignment horizontal="right" vertical="center"/>
      <protection hidden="1"/>
    </xf>
    <xf numFmtId="0" fontId="83" fillId="0" borderId="0" xfId="0" applyFont="1" applyAlignment="1" applyProtection="1">
      <alignment horizontal="center" vertical="center" wrapText="1"/>
      <protection hidden="1"/>
    </xf>
    <xf numFmtId="0" fontId="89" fillId="0" borderId="0" xfId="0" applyFont="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lignment horizontal="right"/>
    </xf>
    <xf numFmtId="0" fontId="90" fillId="0" borderId="0" xfId="0" applyFont="1"/>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8" fillId="0" borderId="0" xfId="24" applyAlignment="1" applyProtection="1">
      <alignment vertical="center"/>
      <protection hidden="1"/>
    </xf>
    <xf numFmtId="0" fontId="8" fillId="0" borderId="0" xfId="27" applyAlignment="1" applyProtection="1">
      <alignment vertical="center"/>
      <protection hidden="1"/>
    </xf>
    <xf numFmtId="0" fontId="3" fillId="0" borderId="0" xfId="0" applyFont="1" applyAlignment="1" applyProtection="1">
      <alignment vertical="center"/>
      <protection hidden="1"/>
    </xf>
    <xf numFmtId="0" fontId="9" fillId="0" borderId="0" xfId="0" applyFont="1" applyAlignment="1" applyProtection="1">
      <alignment vertical="center"/>
      <protection hidden="1"/>
    </xf>
    <xf numFmtId="0" fontId="9"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9" fillId="0" borderId="4" xfId="0" applyFont="1" applyBorder="1"/>
    <xf numFmtId="0" fontId="9" fillId="0" borderId="0" xfId="0" applyFont="1"/>
    <xf numFmtId="0" fontId="8" fillId="0" borderId="0" xfId="0" applyFont="1"/>
    <xf numFmtId="0" fontId="9" fillId="0" borderId="0" xfId="0" applyFont="1" applyAlignment="1">
      <alignment wrapText="1"/>
    </xf>
    <xf numFmtId="0" fontId="8" fillId="0" borderId="0" xfId="0" applyFont="1" applyAlignment="1">
      <alignment wrapText="1"/>
    </xf>
    <xf numFmtId="0" fontId="7" fillId="0" borderId="0" xfId="0" applyFont="1"/>
    <xf numFmtId="0" fontId="3" fillId="0" borderId="0" xfId="0" applyFont="1"/>
    <xf numFmtId="0" fontId="4" fillId="0" borderId="0" xfId="0" applyFont="1"/>
    <xf numFmtId="0" fontId="39" fillId="0" borderId="11" xfId="0" applyFont="1" applyBorder="1" applyAlignment="1">
      <alignment wrapText="1"/>
    </xf>
    <xf numFmtId="0" fontId="9" fillId="0" borderId="10" xfId="0" applyFont="1" applyBorder="1"/>
    <xf numFmtId="0" fontId="8" fillId="0" borderId="4" xfId="0" applyFont="1" applyBorder="1" applyAlignment="1">
      <alignment wrapText="1"/>
    </xf>
    <xf numFmtId="0" fontId="8" fillId="0" borderId="6" xfId="0" applyFont="1" applyBorder="1" applyAlignment="1">
      <alignment wrapText="1"/>
    </xf>
    <xf numFmtId="0" fontId="8" fillId="0" borderId="11" xfId="0" applyFont="1" applyBorder="1" applyAlignment="1">
      <alignment wrapText="1"/>
    </xf>
    <xf numFmtId="0" fontId="8" fillId="0" borderId="16" xfId="0" applyFont="1" applyBorder="1" applyAlignment="1">
      <alignment wrapText="1"/>
    </xf>
    <xf numFmtId="0" fontId="8" fillId="0" borderId="44" xfId="0" applyFont="1" applyBorder="1" applyAlignment="1">
      <alignment wrapText="1"/>
    </xf>
    <xf numFmtId="0" fontId="8" fillId="0" borderId="15" xfId="0" applyFont="1" applyBorder="1" applyAlignment="1">
      <alignment wrapText="1"/>
    </xf>
    <xf numFmtId="0" fontId="93" fillId="0" borderId="15" xfId="0" applyFont="1" applyBorder="1" applyAlignment="1">
      <alignment wrapText="1"/>
    </xf>
    <xf numFmtId="0" fontId="8" fillId="0" borderId="7" xfId="0" applyFont="1" applyBorder="1" applyAlignment="1">
      <alignment wrapText="1"/>
    </xf>
    <xf numFmtId="0" fontId="8" fillId="0" borderId="17" xfId="0" applyFont="1" applyBorder="1" applyAlignment="1">
      <alignment wrapText="1"/>
    </xf>
    <xf numFmtId="0" fontId="8" fillId="0" borderId="10" xfId="0" applyFont="1" applyBorder="1" applyAlignment="1">
      <alignment wrapText="1"/>
    </xf>
    <xf numFmtId="0" fontId="39" fillId="0" borderId="0" xfId="0" applyFont="1"/>
    <xf numFmtId="0" fontId="92" fillId="0" borderId="0" xfId="0" applyFont="1"/>
    <xf numFmtId="0" fontId="39" fillId="0" borderId="0" xfId="0" applyFont="1" applyAlignment="1">
      <alignment wrapText="1"/>
    </xf>
    <xf numFmtId="0" fontId="97" fillId="8" borderId="0" xfId="0" applyFont="1" applyFill="1" applyAlignment="1" applyProtection="1">
      <alignment horizontal="center" vertical="top" wrapText="1"/>
      <protection locked="0"/>
    </xf>
    <xf numFmtId="174" fontId="97" fillId="8" borderId="0" xfId="0" applyNumberFormat="1" applyFont="1" applyFill="1" applyAlignment="1" applyProtection="1">
      <alignment horizontal="center" vertical="top" wrapText="1"/>
      <protection locked="0"/>
    </xf>
    <xf numFmtId="0" fontId="1" fillId="7" borderId="6" xfId="0" applyFont="1" applyFill="1" applyBorder="1" applyAlignment="1" applyProtection="1">
      <alignment horizontal="left" vertical="top" wrapText="1"/>
      <protection locked="0"/>
    </xf>
    <xf numFmtId="0" fontId="0" fillId="7" borderId="6" xfId="0" applyFill="1" applyBorder="1" applyAlignment="1" applyProtection="1">
      <alignment horizontal="center" vertical="top" wrapText="1"/>
      <protection locked="0"/>
    </xf>
    <xf numFmtId="0" fontId="8" fillId="7" borderId="6" xfId="0" applyFont="1" applyFill="1" applyBorder="1" applyAlignment="1" applyProtection="1">
      <alignment horizontal="left" vertical="top" wrapText="1"/>
      <protection locked="0" hidden="1"/>
    </xf>
    <xf numFmtId="0" fontId="0" fillId="7" borderId="6" xfId="0" applyFill="1" applyBorder="1" applyAlignment="1" applyProtection="1">
      <alignment horizontal="left" vertical="top" wrapText="1"/>
      <protection locked="0"/>
    </xf>
    <xf numFmtId="0" fontId="1" fillId="7" borderId="6" xfId="0" applyFont="1" applyFill="1" applyBorder="1" applyAlignment="1" applyProtection="1">
      <alignment horizontal="center" vertical="top" wrapText="1"/>
      <protection locked="0"/>
    </xf>
    <xf numFmtId="0" fontId="8" fillId="12" borderId="11" xfId="0" applyFont="1" applyFill="1" applyBorder="1" applyProtection="1">
      <protection locked="0"/>
    </xf>
    <xf numFmtId="0" fontId="8" fillId="12" borderId="44" xfId="0" applyFont="1" applyFill="1" applyBorder="1" applyAlignment="1" applyProtection="1">
      <alignment wrapText="1"/>
      <protection locked="0"/>
    </xf>
    <xf numFmtId="0" fontId="8" fillId="12" borderId="10" xfId="0" applyFont="1" applyFill="1" applyBorder="1" applyAlignment="1" applyProtection="1">
      <alignment wrapText="1"/>
      <protection locked="0"/>
    </xf>
    <xf numFmtId="0" fontId="8" fillId="12" borderId="24" xfId="0" applyFont="1" applyFill="1" applyBorder="1" applyAlignment="1" applyProtection="1">
      <alignment wrapText="1"/>
      <protection locked="0"/>
    </xf>
    <xf numFmtId="0" fontId="8" fillId="12" borderId="22" xfId="0" applyFont="1" applyFill="1" applyBorder="1" applyAlignment="1" applyProtection="1">
      <alignment wrapText="1"/>
      <protection locked="0"/>
    </xf>
    <xf numFmtId="0" fontId="8" fillId="12" borderId="11" xfId="0" applyFont="1" applyFill="1" applyBorder="1" applyAlignment="1" applyProtection="1">
      <alignment wrapText="1"/>
      <protection locked="0"/>
    </xf>
    <xf numFmtId="0" fontId="8" fillId="12" borderId="9" xfId="0" applyFont="1" applyFill="1" applyBorder="1" applyProtection="1">
      <protection locked="0"/>
    </xf>
    <xf numFmtId="0" fontId="8" fillId="12" borderId="9" xfId="0" applyFont="1" applyFill="1" applyBorder="1" applyAlignment="1" applyProtection="1">
      <alignment wrapText="1"/>
      <protection locked="0"/>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50" fillId="0" borderId="6" xfId="26" applyFont="1" applyBorder="1" applyAlignment="1" applyProtection="1">
      <alignment horizontal="justify" vertical="center"/>
      <protection hidden="1"/>
    </xf>
    <xf numFmtId="0" fontId="50" fillId="8" borderId="6"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50" fillId="0" borderId="8" xfId="26" applyFont="1" applyBorder="1" applyAlignment="1" applyProtection="1">
      <alignment horizontal="justify" vertical="center"/>
      <protection hidden="1"/>
    </xf>
    <xf numFmtId="0" fontId="0" fillId="0" borderId="3" xfId="0" applyBorder="1" applyAlignment="1">
      <alignment horizontal="justify" vertical="center"/>
    </xf>
    <xf numFmtId="0" fontId="0" fillId="0" borderId="9" xfId="0" applyBorder="1" applyAlignment="1">
      <alignment horizontal="justify" vertical="center"/>
    </xf>
    <xf numFmtId="0" fontId="39" fillId="0" borderId="0" xfId="26" applyFont="1" applyAlignment="1" applyProtection="1">
      <alignment horizontal="center"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51" fillId="0" borderId="0" xfId="26" applyFont="1"/>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6" xfId="26" applyFont="1" applyBorder="1" applyAlignment="1" applyProtection="1">
      <alignment horizontal="justify" vertical="top"/>
      <protection hidden="1"/>
    </xf>
    <xf numFmtId="0" fontId="50" fillId="0" borderId="34" xfId="26" applyFont="1" applyBorder="1" applyAlignment="1" applyProtection="1">
      <alignment horizontal="justify" vertical="center"/>
      <protection hidden="1"/>
    </xf>
    <xf numFmtId="0" fontId="0" fillId="0" borderId="34" xfId="0" applyBorder="1" applyAlignment="1">
      <alignment horizontal="justify" vertical="center"/>
    </xf>
    <xf numFmtId="0" fontId="0" fillId="0" borderId="44" xfId="0" applyBorder="1" applyAlignment="1">
      <alignment horizontal="justify" vertical="center"/>
    </xf>
    <xf numFmtId="0" fontId="95" fillId="0" borderId="8" xfId="26" applyFont="1" applyBorder="1" applyAlignment="1" applyProtection="1">
      <alignment horizontal="justify" vertical="center"/>
      <protection hidden="1"/>
    </xf>
    <xf numFmtId="0" fontId="29" fillId="0" borderId="4" xfId="26" applyFont="1" applyBorder="1" applyAlignment="1" applyProtection="1">
      <alignment horizontal="right" vertical="center"/>
      <protection hidden="1"/>
    </xf>
    <xf numFmtId="0" fontId="8" fillId="0" borderId="0" xfId="0" applyFont="1" applyAlignment="1" applyProtection="1">
      <alignment vertical="center" wrapText="1"/>
      <protection hidden="1"/>
    </xf>
    <xf numFmtId="0" fontId="0" fillId="0" borderId="0" xfId="0"/>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34" fillId="6" borderId="0" xfId="0" applyFont="1" applyFill="1" applyAlignment="1" applyProtection="1">
      <alignment horizontal="center" vertical="center"/>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8" fillId="0" borderId="0" xfId="27" applyAlignment="1" applyProtection="1">
      <alignment horizontal="left" vertical="center"/>
      <protection hidden="1"/>
    </xf>
    <xf numFmtId="0" fontId="4" fillId="0" borderId="45" xfId="0" applyFont="1" applyBorder="1" applyAlignment="1" applyProtection="1">
      <alignment horizontal="center" vertical="top" wrapText="1"/>
      <protection hidden="1"/>
    </xf>
    <xf numFmtId="0" fontId="59" fillId="7" borderId="8" xfId="32" applyBorder="1" applyAlignment="1" applyProtection="1">
      <alignment horizontal="center" vertical="top" wrapText="1"/>
      <protection locked="0"/>
    </xf>
    <xf numFmtId="0" fontId="59" fillId="7" borderId="9" xfId="32" applyBorder="1" applyAlignment="1" applyProtection="1">
      <alignment horizontal="center" vertical="top" wrapText="1"/>
      <protection locked="0"/>
    </xf>
    <xf numFmtId="0" fontId="59" fillId="7" borderId="3" xfId="32" applyBorder="1" applyAlignment="1" applyProtection="1">
      <alignment horizontal="center" vertical="top" wrapText="1"/>
      <protection locked="0"/>
    </xf>
    <xf numFmtId="0" fontId="59" fillId="0" borderId="6" xfId="0" applyFont="1" applyBorder="1" applyAlignment="1">
      <alignment horizontal="center" vertical="top" wrapText="1"/>
    </xf>
    <xf numFmtId="0" fontId="4" fillId="0" borderId="15" xfId="0" applyFont="1" applyBorder="1" applyAlignment="1" applyProtection="1">
      <alignment horizontal="left" vertical="top" wrapText="1"/>
      <protection hidden="1"/>
    </xf>
    <xf numFmtId="0" fontId="4" fillId="0" borderId="15" xfId="0" applyFont="1" applyBorder="1" applyAlignment="1">
      <alignment horizontal="left" vertical="top" wrapText="1"/>
    </xf>
    <xf numFmtId="0" fontId="45" fillId="0" borderId="0" xfId="0" applyFont="1" applyAlignment="1">
      <alignment horizontal="left" vertical="top" wrapText="1"/>
    </xf>
    <xf numFmtId="0" fontId="4" fillId="0" borderId="0" xfId="0" applyFont="1" applyAlignment="1">
      <alignment horizontal="left" vertical="top" wrapText="1"/>
    </xf>
    <xf numFmtId="0" fontId="45" fillId="0" borderId="0" xfId="0" applyFont="1" applyAlignment="1" applyProtection="1">
      <alignment horizontal="left" vertical="top" wrapText="1"/>
      <protection hidden="1"/>
    </xf>
    <xf numFmtId="0" fontId="45" fillId="3" borderId="26" xfId="0" applyFont="1" applyFill="1" applyBorder="1" applyAlignment="1" applyProtection="1">
      <alignment horizontal="left" vertical="top" wrapText="1"/>
      <protection locked="0"/>
    </xf>
    <xf numFmtId="0" fontId="53" fillId="0" borderId="0" xfId="0" applyFont="1" applyAlignment="1">
      <alignment horizontal="left" vertical="top" wrapText="1"/>
    </xf>
    <xf numFmtId="0" fontId="77" fillId="0" borderId="0" xfId="0" applyFont="1" applyAlignment="1">
      <alignment horizontal="left" wrapText="1"/>
    </xf>
    <xf numFmtId="0" fontId="77" fillId="0" borderId="0" xfId="0" applyFont="1" applyAlignment="1">
      <alignment horizontal="left"/>
    </xf>
    <xf numFmtId="0" fontId="58" fillId="7" borderId="6" xfId="0" applyFont="1" applyFill="1" applyBorder="1" applyAlignment="1" applyProtection="1">
      <alignment horizontal="center" vertical="top" wrapText="1"/>
      <protection locked="0"/>
    </xf>
    <xf numFmtId="0" fontId="59"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58" fillId="0" borderId="0" xfId="0" applyFont="1" applyAlignment="1">
      <alignment horizontal="center" vertical="top" wrapText="1"/>
    </xf>
    <xf numFmtId="0" fontId="59" fillId="0" borderId="0" xfId="0" applyFont="1" applyAlignment="1">
      <alignment horizontal="left" vertical="top" wrapText="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7"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xf>
    <xf numFmtId="0" fontId="57" fillId="0" borderId="0" xfId="0" applyFont="1" applyAlignment="1">
      <alignment horizontal="left" vertical="top"/>
    </xf>
    <xf numFmtId="0" fontId="55" fillId="0" borderId="0" xfId="0" applyFont="1" applyAlignment="1">
      <alignment horizontal="left" vertical="top"/>
    </xf>
    <xf numFmtId="0" fontId="4" fillId="0" borderId="6" xfId="0" applyFont="1" applyBorder="1" applyAlignment="1" applyProtection="1">
      <alignment horizontal="center" vertical="top"/>
      <protection hidden="1"/>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3" borderId="41"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4" fillId="3" borderId="36" xfId="0" applyFont="1" applyFill="1" applyBorder="1" applyAlignment="1" applyProtection="1">
      <alignment vertical="top" wrapText="1"/>
      <protection locked="0"/>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9"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horizontal="center" vertical="top" wrapText="1"/>
      <protection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7" xfId="0" applyFont="1" applyBorder="1" applyAlignment="1" applyProtection="1">
      <alignment horizontal="left" vertical="top" wrapText="1"/>
      <protection hidden="1"/>
    </xf>
    <xf numFmtId="0" fontId="4" fillId="0" borderId="7" xfId="0" applyFont="1" applyBorder="1" applyAlignment="1">
      <alignment horizontal="left" vertical="top" wrapText="1"/>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8" fillId="0" borderId="0" xfId="0" applyFont="1" applyAlignment="1">
      <alignment horizontal="justify" vertical="top" wrapText="1"/>
    </xf>
    <xf numFmtId="0" fontId="48" fillId="0" borderId="0" xfId="0" applyFont="1" applyAlignment="1">
      <alignment horizontal="justify" vertical="top"/>
    </xf>
    <xf numFmtId="0" fontId="48" fillId="0" borderId="0" xfId="0" applyFont="1" applyAlignment="1">
      <alignment horizontal="left" vertical="top" wrapText="1"/>
    </xf>
    <xf numFmtId="0" fontId="4" fillId="3" borderId="8" xfId="0" applyFont="1" applyFill="1" applyBorder="1" applyAlignment="1" applyProtection="1">
      <alignment horizontal="center" vertical="top" wrapText="1"/>
      <protection locked="0" hidden="1"/>
    </xf>
    <xf numFmtId="0" fontId="4" fillId="3" borderId="9" xfId="0" applyFont="1" applyFill="1" applyBorder="1" applyAlignment="1" applyProtection="1">
      <alignment horizontal="center" vertical="top" wrapText="1"/>
      <protection locked="0" hidden="1"/>
    </xf>
    <xf numFmtId="0" fontId="82" fillId="0" borderId="0" xfId="0" applyFont="1" applyAlignment="1">
      <alignment horizontal="left" vertical="top" wrapText="1"/>
    </xf>
    <xf numFmtId="0" fontId="7" fillId="0" borderId="0" xfId="0" applyFont="1" applyAlignment="1">
      <alignment horizontal="left" vertical="top" wrapText="1"/>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45" fillId="0" borderId="34" xfId="0" applyFont="1" applyBorder="1" applyAlignment="1">
      <alignment horizontal="left" vertical="top" wrapText="1"/>
    </xf>
    <xf numFmtId="0" fontId="4" fillId="0" borderId="8" xfId="0" applyFont="1" applyBorder="1" applyAlignment="1" applyProtection="1">
      <alignment horizontal="center" vertical="top"/>
      <protection hidden="1"/>
    </xf>
    <xf numFmtId="0" fontId="4" fillId="0" borderId="45" xfId="0" applyFont="1" applyBorder="1" applyAlignment="1" applyProtection="1">
      <alignment horizontal="left" vertical="top" wrapText="1"/>
      <protection hidden="1"/>
    </xf>
    <xf numFmtId="0" fontId="4" fillId="3" borderId="5" xfId="0" applyFont="1" applyFill="1" applyBorder="1" applyAlignment="1" applyProtection="1">
      <alignment horizontal="left" vertical="top" wrapText="1"/>
      <protection locked="0"/>
    </xf>
    <xf numFmtId="0" fontId="4" fillId="3" borderId="39" xfId="0" applyFont="1" applyFill="1" applyBorder="1" applyAlignment="1" applyProtection="1">
      <alignment vertical="top" wrapText="1"/>
      <protection locked="0"/>
    </xf>
    <xf numFmtId="0" fontId="4" fillId="3" borderId="5" xfId="0" applyFont="1" applyFill="1" applyBorder="1" applyAlignment="1" applyProtection="1">
      <alignment vertical="top" wrapText="1"/>
      <protection locked="0"/>
    </xf>
    <xf numFmtId="0" fontId="4" fillId="3" borderId="41"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3" borderId="9" xfId="0" applyFont="1" applyFill="1" applyBorder="1" applyAlignment="1" applyProtection="1">
      <alignment horizontal="center" vertical="top" wrapText="1"/>
      <protection locked="0"/>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6" xfId="0" applyFont="1" applyBorder="1" applyAlignment="1" applyProtection="1">
      <alignment horizontal="left"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5" fillId="0" borderId="0" xfId="0" applyFont="1" applyAlignment="1">
      <alignment horizontal="justify" vertical="top"/>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 fillId="3" borderId="3" xfId="0" applyFont="1" applyFill="1" applyBorder="1" applyAlignment="1" applyProtection="1">
      <alignment horizontal="center" vertical="top" wrapText="1"/>
      <protection locked="0"/>
    </xf>
    <xf numFmtId="0" fontId="4" fillId="0" borderId="12" xfId="0" applyFont="1" applyBorder="1" applyAlignment="1" applyProtection="1">
      <alignment horizontal="left" vertical="top" wrapText="1"/>
      <protection hidden="1"/>
    </xf>
    <xf numFmtId="0" fontId="4" fillId="0" borderId="9" xfId="0" applyFont="1" applyBorder="1" applyAlignment="1" applyProtection="1">
      <alignment horizontal="center" vertical="top"/>
      <protection hidden="1"/>
    </xf>
    <xf numFmtId="0" fontId="8" fillId="0" borderId="0" xfId="0" applyFont="1" applyAlignment="1">
      <alignment horizontal="left" vertical="center" wrapText="1"/>
    </xf>
    <xf numFmtId="0" fontId="82" fillId="0" borderId="0" xfId="0" applyFont="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0" fillId="0" borderId="0" xfId="0" applyAlignment="1">
      <alignment horizontal="left" vertical="top" wrapText="1"/>
    </xf>
    <xf numFmtId="0" fontId="8" fillId="0" borderId="0" xfId="0" applyFont="1" applyAlignment="1" applyProtection="1">
      <alignment horizontal="center" vertical="top" wrapText="1"/>
      <protection hidden="1"/>
    </xf>
    <xf numFmtId="0" fontId="8" fillId="0" borderId="10" xfId="0" applyFont="1" applyBorder="1" applyAlignment="1" applyProtection="1">
      <alignment horizontal="left" vertical="top" wrapText="1"/>
      <protection hidden="1"/>
    </xf>
    <xf numFmtId="0" fontId="9" fillId="10" borderId="0" xfId="0" applyFont="1" applyFill="1" applyAlignment="1" applyProtection="1">
      <alignment horizontal="center" vertical="top"/>
      <protection hidden="1"/>
    </xf>
    <xf numFmtId="0" fontId="65" fillId="0" borderId="0" xfId="0" applyFont="1" applyAlignment="1">
      <alignment horizontal="center" vertical="top"/>
    </xf>
    <xf numFmtId="0" fontId="9" fillId="0" borderId="0" xfId="24" applyFont="1" applyAlignment="1" applyProtection="1">
      <alignment horizontal="left" vertical="top"/>
      <protection hidden="1"/>
    </xf>
    <xf numFmtId="0" fontId="8" fillId="0" borderId="0" xfId="24" applyAlignment="1" applyProtection="1">
      <alignment horizontal="left" vertical="top"/>
      <protection hidden="1"/>
    </xf>
    <xf numFmtId="0" fontId="8" fillId="0" borderId="0" xfId="0" applyFont="1" applyAlignment="1" applyProtection="1">
      <alignment horizontal="left" wrapText="1"/>
      <protection hidden="1"/>
    </xf>
    <xf numFmtId="0" fontId="65" fillId="0" borderId="0" xfId="0" applyFont="1" applyAlignment="1">
      <alignment horizontal="left" vertical="top"/>
    </xf>
    <xf numFmtId="0" fontId="4" fillId="0" borderId="7" xfId="0" applyFont="1" applyBorder="1" applyAlignment="1" applyProtection="1">
      <alignment horizontal="center" vertical="center" wrapText="1"/>
      <protection hidden="1"/>
    </xf>
    <xf numFmtId="0" fontId="4" fillId="0" borderId="15" xfId="0" applyFont="1" applyBorder="1" applyAlignment="1" applyProtection="1">
      <alignment horizontal="center" vertical="center" wrapText="1"/>
      <protection hidden="1"/>
    </xf>
    <xf numFmtId="0" fontId="4" fillId="0" borderId="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6" xfId="0" applyFont="1" applyBorder="1" applyAlignment="1">
      <alignment horizontal="center" vertical="center" wrapText="1"/>
    </xf>
    <xf numFmtId="0" fontId="8" fillId="0" borderId="4" xfId="0" applyFont="1" applyBorder="1" applyAlignment="1" applyProtection="1">
      <alignment vertical="top" wrapText="1"/>
      <protection hidden="1"/>
    </xf>
    <xf numFmtId="0" fontId="0" fillId="0" borderId="4" xfId="0" applyBorder="1" applyAlignment="1">
      <alignment vertical="top" wrapText="1"/>
    </xf>
    <xf numFmtId="0" fontId="8" fillId="0" borderId="14" xfId="0" applyFont="1" applyBorder="1" applyAlignment="1" applyProtection="1">
      <alignment horizontal="left" vertical="top" wrapText="1"/>
      <protection hidden="1"/>
    </xf>
    <xf numFmtId="0" fontId="51" fillId="0" borderId="0" xfId="0" applyFont="1" applyAlignment="1">
      <alignment horizontal="left" vertical="top" wrapText="1"/>
    </xf>
    <xf numFmtId="0" fontId="63" fillId="0" borderId="8" xfId="0" applyFont="1" applyBorder="1" applyAlignment="1">
      <alignment horizontal="center" vertical="top" wrapText="1"/>
    </xf>
    <xf numFmtId="0" fontId="63"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0" xfId="0" applyFont="1" applyAlignment="1">
      <alignment horizontal="center" vertical="top"/>
    </xf>
    <xf numFmtId="0" fontId="8" fillId="0" borderId="0" xfId="0" applyFont="1" applyAlignment="1">
      <alignment horizontal="justify" vertical="top" wrapText="1"/>
    </xf>
    <xf numFmtId="0" fontId="9" fillId="0" borderId="0" xfId="0" applyFont="1" applyAlignment="1">
      <alignment horizontal="left" vertical="top"/>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67" fillId="7" borderId="8" xfId="0" applyFont="1" applyFill="1" applyBorder="1" applyAlignment="1" applyProtection="1">
      <alignment vertical="top" wrapText="1"/>
      <protection locked="0"/>
    </xf>
    <xf numFmtId="0" fontId="67"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6" xfId="0" applyFont="1" applyBorder="1" applyAlignment="1">
      <alignment horizontal="left" vertical="top" wrapText="1"/>
    </xf>
    <xf numFmtId="0" fontId="10" fillId="9" borderId="0" xfId="0" applyFont="1" applyFill="1" applyAlignment="1" applyProtection="1">
      <alignment horizontal="justify" vertical="center" wrapText="1"/>
      <protection hidden="1"/>
    </xf>
    <xf numFmtId="0" fontId="9" fillId="11" borderId="0" xfId="0" applyFont="1" applyFill="1" applyAlignment="1" applyProtection="1">
      <alignment horizontal="center" vertical="center"/>
      <protection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8" fillId="7" borderId="8" xfId="0" applyFont="1" applyFill="1" applyBorder="1" applyAlignment="1" applyProtection="1">
      <alignment horizontal="left" vertical="top" wrapText="1"/>
      <protection locked="0" hidden="1"/>
    </xf>
    <xf numFmtId="0" fontId="8" fillId="7" borderId="3" xfId="0" applyFont="1" applyFill="1" applyBorder="1" applyAlignment="1" applyProtection="1">
      <alignment horizontal="left" vertical="top" wrapText="1"/>
      <protection locked="0" hidden="1"/>
    </xf>
    <xf numFmtId="0" fontId="8" fillId="7" borderId="9" xfId="0" applyFont="1" applyFill="1" applyBorder="1" applyAlignment="1" applyProtection="1">
      <alignment horizontal="left" vertical="top" wrapText="1"/>
      <protection locked="0"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6" xfId="0" applyFont="1" applyBorder="1" applyAlignment="1" applyProtection="1">
      <alignment horizontal="center" vertical="top" wrapText="1"/>
      <protection hidden="1"/>
    </xf>
    <xf numFmtId="0" fontId="8" fillId="0" borderId="0" xfId="0" applyFont="1" applyAlignment="1" applyProtection="1">
      <alignment horizontal="justify" vertical="top"/>
      <protection hidden="1"/>
    </xf>
    <xf numFmtId="0" fontId="9" fillId="9" borderId="0" xfId="0" applyFont="1" applyFill="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9" fillId="14" borderId="0" xfId="0" applyFont="1" applyFill="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76" fillId="0" borderId="5" xfId="21" applyFont="1" applyBorder="1" applyAlignment="1" applyProtection="1">
      <alignment horizontal="left" vertical="top"/>
      <protection hidden="1"/>
    </xf>
    <xf numFmtId="0" fontId="4" fillId="0" borderId="5" xfId="21" applyFont="1" applyBorder="1" applyAlignment="1" applyProtection="1">
      <alignment horizontal="left" vertical="top"/>
      <protection hidden="1"/>
    </xf>
    <xf numFmtId="0" fontId="4" fillId="0" borderId="22" xfId="21" applyFont="1" applyBorder="1" applyAlignment="1" applyProtection="1">
      <alignment horizontal="left" vertical="top"/>
      <protection hidden="1"/>
    </xf>
    <xf numFmtId="0" fontId="9" fillId="13" borderId="0" xfId="0" applyFont="1" applyFill="1" applyAlignment="1">
      <alignment wrapText="1"/>
    </xf>
    <xf numFmtId="0" fontId="9" fillId="0" borderId="0" xfId="0" applyFont="1" applyAlignment="1">
      <alignment wrapText="1"/>
    </xf>
    <xf numFmtId="0" fontId="8" fillId="0" borderId="0" xfId="0" applyFont="1"/>
    <xf numFmtId="0" fontId="8" fillId="0" borderId="0" xfId="0" applyFont="1" applyAlignment="1">
      <alignment wrapText="1"/>
    </xf>
    <xf numFmtId="0" fontId="8" fillId="0" borderId="41" xfId="0" applyFont="1" applyBorder="1" applyAlignment="1">
      <alignment wrapText="1"/>
    </xf>
    <xf numFmtId="0" fontId="8" fillId="0" borderId="47" xfId="0" applyFont="1" applyBorder="1" applyAlignment="1">
      <alignment wrapText="1"/>
    </xf>
    <xf numFmtId="0" fontId="39" fillId="0" borderId="4" xfId="0" applyFont="1" applyBorder="1" applyAlignment="1">
      <alignment wrapText="1"/>
    </xf>
    <xf numFmtId="0" fontId="9" fillId="0" borderId="8" xfId="0" applyFont="1" applyBorder="1" applyAlignment="1">
      <alignment wrapText="1"/>
    </xf>
    <xf numFmtId="0" fontId="9" fillId="0" borderId="3" xfId="0" applyFont="1" applyBorder="1" applyAlignment="1">
      <alignment wrapText="1"/>
    </xf>
    <xf numFmtId="0" fontId="9" fillId="0" borderId="46" xfId="0" applyFont="1" applyBorder="1" applyAlignment="1">
      <alignment wrapText="1"/>
    </xf>
    <xf numFmtId="0" fontId="8" fillId="0" borderId="8" xfId="0" applyFont="1" applyBorder="1"/>
    <xf numFmtId="0" fontId="8" fillId="0" borderId="3" xfId="0" applyFont="1" applyBorder="1"/>
    <xf numFmtId="0" fontId="8" fillId="0" borderId="46" xfId="0" applyFont="1" applyBorder="1"/>
    <xf numFmtId="0" fontId="8" fillId="0" borderId="14" xfId="0" applyFont="1" applyBorder="1" applyAlignment="1">
      <alignment wrapText="1"/>
    </xf>
    <xf numFmtId="0" fontId="8" fillId="0" borderId="4" xfId="0" applyFont="1" applyBorder="1" applyAlignment="1">
      <alignment wrapText="1"/>
    </xf>
    <xf numFmtId="0" fontId="8" fillId="0" borderId="3" xfId="0" applyFont="1" applyBorder="1" applyAlignment="1">
      <alignment wrapText="1"/>
    </xf>
    <xf numFmtId="0" fontId="8" fillId="0" borderId="46" xfId="0" applyFont="1" applyBorder="1" applyAlignment="1">
      <alignment wrapText="1"/>
    </xf>
    <xf numFmtId="0" fontId="8" fillId="12" borderId="16" xfId="0" applyFont="1" applyFill="1" applyBorder="1" applyAlignment="1" applyProtection="1">
      <alignment wrapText="1"/>
      <protection locked="0"/>
    </xf>
    <xf numFmtId="0" fontId="8" fillId="12" borderId="51" xfId="0" applyFont="1" applyFill="1" applyBorder="1" applyAlignment="1" applyProtection="1">
      <alignment wrapText="1"/>
      <protection locked="0"/>
    </xf>
    <xf numFmtId="0" fontId="8" fillId="0" borderId="52" xfId="0" applyFont="1" applyBorder="1" applyAlignment="1">
      <alignment wrapText="1"/>
    </xf>
    <xf numFmtId="0" fontId="8" fillId="0" borderId="5" xfId="0" applyFont="1" applyBorder="1" applyAlignment="1">
      <alignment wrapText="1"/>
    </xf>
    <xf numFmtId="0" fontId="8" fillId="0" borderId="48" xfId="0" applyFont="1" applyBorder="1" applyAlignment="1">
      <alignment wrapText="1"/>
    </xf>
    <xf numFmtId="0" fontId="8" fillId="0" borderId="39" xfId="0" applyFont="1" applyBorder="1" applyAlignment="1">
      <alignment wrapText="1"/>
    </xf>
    <xf numFmtId="0" fontId="8" fillId="0" borderId="49" xfId="0" applyFont="1" applyBorder="1" applyAlignment="1">
      <alignment wrapText="1"/>
    </xf>
    <xf numFmtId="0" fontId="8" fillId="0" borderId="50" xfId="0" applyFont="1" applyBorder="1" applyAlignment="1">
      <alignment wrapText="1"/>
    </xf>
    <xf numFmtId="0" fontId="94" fillId="0" borderId="3" xfId="0" applyFont="1" applyBorder="1" applyAlignment="1">
      <alignment wrapText="1"/>
    </xf>
    <xf numFmtId="0" fontId="94" fillId="0" borderId="46" xfId="0" applyFont="1" applyBorder="1" applyAlignment="1">
      <alignment wrapText="1"/>
    </xf>
    <xf numFmtId="0" fontId="8" fillId="12" borderId="3" xfId="0" applyFont="1" applyFill="1" applyBorder="1" applyAlignment="1" applyProtection="1">
      <alignment wrapText="1"/>
      <protection locked="0"/>
    </xf>
    <xf numFmtId="0" fontId="8" fillId="12" borderId="46" xfId="0" applyFont="1" applyFill="1" applyBorder="1" applyAlignment="1" applyProtection="1">
      <alignment wrapText="1"/>
      <protection locked="0"/>
    </xf>
    <xf numFmtId="0" fontId="8" fillId="0" borderId="41" xfId="0" applyFont="1" applyBorder="1"/>
    <xf numFmtId="0" fontId="8" fillId="0" borderId="47" xfId="0" applyFont="1" applyBorder="1"/>
    <xf numFmtId="0" fontId="39" fillId="0" borderId="0" xfId="0" applyFont="1" applyAlignment="1">
      <alignment wrapText="1"/>
    </xf>
    <xf numFmtId="0" fontId="9" fillId="0" borderId="0" xfId="0" applyFont="1"/>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89" fillId="0" borderId="14" xfId="0" applyFont="1" applyBorder="1" applyAlignment="1" applyProtection="1">
      <alignment horizontal="left" vertical="top" wrapText="1"/>
      <protection hidden="1"/>
    </xf>
    <xf numFmtId="173" fontId="85" fillId="0" borderId="0" xfId="0" applyNumberFormat="1" applyFont="1" applyAlignment="1" applyProtection="1">
      <alignment horizontal="left" vertical="center"/>
      <protection hidden="1"/>
    </xf>
    <xf numFmtId="0" fontId="85" fillId="0" borderId="0" xfId="0" applyFont="1" applyAlignment="1" applyProtection="1">
      <alignment horizontal="left" vertical="center"/>
      <protection hidden="1"/>
    </xf>
    <xf numFmtId="0" fontId="86" fillId="3" borderId="6" xfId="0" applyFont="1" applyFill="1" applyBorder="1" applyAlignment="1" applyProtection="1">
      <alignment horizontal="center"/>
      <protection locked="0"/>
    </xf>
    <xf numFmtId="0" fontId="86" fillId="3" borderId="6" xfId="0" applyFont="1" applyFill="1" applyBorder="1" applyAlignment="1" applyProtection="1">
      <alignment horizontal="center" vertical="center"/>
      <protection locked="0"/>
    </xf>
    <xf numFmtId="0" fontId="86" fillId="0" borderId="0" xfId="27" applyFont="1" applyAlignment="1" applyProtection="1">
      <alignment horizontal="left" vertical="center" wrapText="1"/>
      <protection hidden="1"/>
    </xf>
    <xf numFmtId="0" fontId="86" fillId="0" borderId="4" xfId="0" applyFont="1" applyBorder="1" applyAlignment="1" applyProtection="1">
      <alignment horizontal="left" vertical="top" wrapText="1"/>
      <protection hidden="1"/>
    </xf>
    <xf numFmtId="0" fontId="87" fillId="0" borderId="6" xfId="27" applyFont="1" applyBorder="1" applyAlignment="1" applyProtection="1">
      <alignment horizontal="center" vertical="center" wrapText="1"/>
      <protection hidden="1"/>
    </xf>
    <xf numFmtId="0" fontId="83" fillId="0" borderId="4" xfId="0" applyFont="1" applyBorder="1" applyAlignment="1" applyProtection="1">
      <alignment horizontal="left" vertical="top" wrapText="1"/>
      <protection hidden="1"/>
    </xf>
    <xf numFmtId="0" fontId="83" fillId="0" borderId="0" xfId="0" applyFont="1" applyAlignment="1" applyProtection="1">
      <alignment horizontal="left" vertical="center" wrapText="1"/>
      <protection hidden="1"/>
    </xf>
    <xf numFmtId="0" fontId="85" fillId="0" borderId="0" xfId="0" applyFont="1" applyAlignment="1" applyProtection="1">
      <alignment horizontal="center" vertical="center"/>
      <protection hidden="1"/>
    </xf>
    <xf numFmtId="0" fontId="85" fillId="0" borderId="0" xfId="0" applyFont="1" applyAlignment="1" applyProtection="1">
      <alignment horizontal="left" vertical="center" wrapText="1"/>
      <protection hidden="1"/>
    </xf>
    <xf numFmtId="0" fontId="85" fillId="0" borderId="0" xfId="27" applyFont="1" applyAlignment="1" applyProtection="1">
      <alignment horizontal="left" vertical="center" wrapText="1"/>
      <protection hidden="1"/>
    </xf>
    <xf numFmtId="2" fontId="27" fillId="0" borderId="0" xfId="25" applyNumberFormat="1" applyFont="1" applyAlignment="1" applyProtection="1">
      <alignment horizontal="left" vertical="center"/>
      <protection hidden="1"/>
    </xf>
    <xf numFmtId="0" fontId="8" fillId="0" borderId="42" xfId="0" applyFont="1" applyBorder="1" applyAlignment="1">
      <alignment horizontal="left"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 fillId="0" borderId="6" xfId="0" applyFont="1" applyBorder="1" applyAlignment="1">
      <alignment horizontal="left" vertical="top" wrapText="1"/>
    </xf>
    <xf numFmtId="0" fontId="75"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8" fillId="0" borderId="7"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3" xfId="0" applyFont="1" applyBorder="1" applyAlignment="1">
      <alignment horizontal="left" vertical="top" wrapText="1"/>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58" fillId="3" borderId="5" xfId="0" applyFont="1" applyFill="1" applyBorder="1" applyAlignment="1" applyProtection="1">
      <alignment horizontal="left" vertical="top" wrapText="1"/>
      <protection locked="0"/>
    </xf>
    <xf numFmtId="0" fontId="58" fillId="0" borderId="34" xfId="0" applyFont="1" applyBorder="1" applyAlignment="1" applyProtection="1">
      <alignment horizontal="left" vertical="top"/>
      <protection hidden="1"/>
    </xf>
    <xf numFmtId="0" fontId="59" fillId="0" borderId="0" xfId="0" applyFont="1" applyAlignment="1" applyProtection="1">
      <alignment horizontal="left" vertical="top" wrapText="1"/>
      <protection hidden="1"/>
    </xf>
    <xf numFmtId="0" fontId="58" fillId="0" borderId="25" xfId="0" applyFont="1" applyBorder="1" applyAlignment="1" applyProtection="1">
      <alignment horizontal="left" vertical="top"/>
      <protection hidden="1"/>
    </xf>
    <xf numFmtId="0" fontId="58" fillId="0" borderId="0" xfId="0" applyFont="1" applyAlignment="1" applyProtection="1">
      <alignment horizontal="left" vertical="top"/>
      <protection hidden="1"/>
    </xf>
    <xf numFmtId="0" fontId="8" fillId="0" borderId="0" xfId="0" applyFont="1" applyAlignment="1" applyProtection="1">
      <alignment horizontal="center" vertical="center" wrapText="1"/>
      <protection hidden="1"/>
    </xf>
    <xf numFmtId="0" fontId="58" fillId="0" borderId="0" xfId="0" applyFont="1" applyAlignment="1" applyProtection="1">
      <alignment horizontal="justify" vertical="top" wrapText="1"/>
      <protection hidden="1"/>
    </xf>
    <xf numFmtId="0" fontId="58" fillId="0" borderId="5" xfId="0" applyFont="1" applyBorder="1" applyAlignment="1" applyProtection="1">
      <alignment horizontal="left" vertical="top"/>
      <protection hidden="1"/>
    </xf>
    <xf numFmtId="0" fontId="59" fillId="0" borderId="0" xfId="0" applyFont="1" applyAlignment="1" applyProtection="1">
      <alignment horizontal="center" vertical="top"/>
      <protection hidden="1"/>
    </xf>
    <xf numFmtId="0" fontId="58" fillId="3" borderId="0" xfId="0" applyFont="1" applyFill="1" applyAlignment="1" applyProtection="1">
      <alignment horizontal="left" vertical="top" wrapText="1"/>
      <protection locked="0"/>
    </xf>
    <xf numFmtId="176" fontId="58" fillId="0" borderId="0" xfId="0" applyNumberFormat="1" applyFont="1" applyAlignment="1" applyProtection="1">
      <alignment horizontal="left" vertical="top"/>
      <protection hidden="1"/>
    </xf>
    <xf numFmtId="172" fontId="58" fillId="0" borderId="0" xfId="0" applyNumberFormat="1" applyFont="1" applyAlignment="1" applyProtection="1">
      <alignment horizontal="left" vertical="top" wrapText="1"/>
      <protection hidden="1"/>
    </xf>
    <xf numFmtId="172" fontId="58" fillId="0" borderId="10" xfId="0" applyNumberFormat="1" applyFont="1" applyBorder="1" applyAlignment="1" applyProtection="1">
      <alignment horizontal="left" vertical="top" wrapText="1"/>
      <protection hidden="1"/>
    </xf>
    <xf numFmtId="0" fontId="58" fillId="0" borderId="0" xfId="0" applyFont="1" applyAlignment="1" applyProtection="1">
      <alignment horizontal="left" vertical="top" wrapText="1"/>
      <protection hidden="1"/>
    </xf>
    <xf numFmtId="0" fontId="58" fillId="0" borderId="0" xfId="0" applyFont="1" applyAlignment="1">
      <alignment horizontal="left" vertical="top" wrapText="1"/>
    </xf>
    <xf numFmtId="0" fontId="59" fillId="0" borderId="0" xfId="0" applyFont="1" applyAlignment="1">
      <alignment horizontal="left" vertical="top"/>
    </xf>
    <xf numFmtId="172" fontId="59" fillId="0" borderId="0" xfId="0" applyNumberFormat="1" applyFont="1" applyAlignment="1" applyProtection="1">
      <alignment horizontal="left" vertical="top"/>
      <protection hidden="1"/>
    </xf>
    <xf numFmtId="0" fontId="58" fillId="0" borderId="0" xfId="0" applyFont="1" applyAlignment="1" applyProtection="1">
      <alignment horizontal="left" vertical="top" wrapText="1"/>
      <protection locked="0"/>
    </xf>
    <xf numFmtId="0" fontId="58" fillId="0" borderId="0" xfId="0" applyFont="1" applyAlignment="1">
      <alignment horizontal="right" vertical="top"/>
    </xf>
    <xf numFmtId="0" fontId="59" fillId="7" borderId="0" xfId="0" applyFont="1" applyFill="1" applyAlignment="1" applyProtection="1">
      <alignment horizontal="left" vertical="top"/>
      <protection locked="0"/>
    </xf>
    <xf numFmtId="0" fontId="97" fillId="8" borderId="0" xfId="0" applyFont="1" applyFill="1" applyAlignment="1">
      <alignment horizontal="right" vertical="top"/>
    </xf>
    <xf numFmtId="0" fontId="97" fillId="8" borderId="0" xfId="0" applyFont="1" applyFill="1" applyAlignment="1" applyProtection="1">
      <alignment horizontal="left" vertical="top" shrinkToFit="1"/>
      <protection locked="0"/>
    </xf>
    <xf numFmtId="0" fontId="71" fillId="7" borderId="12" xfId="0" applyFont="1" applyFill="1" applyBorder="1" applyAlignment="1">
      <alignment horizontal="justify" vertical="top" wrapText="1"/>
    </xf>
    <xf numFmtId="0" fontId="71" fillId="7" borderId="0" xfId="0" applyFont="1" applyFill="1" applyAlignment="1">
      <alignment horizontal="justify" vertical="top" wrapText="1"/>
    </xf>
    <xf numFmtId="175" fontId="97" fillId="8" borderId="0" xfId="0" applyNumberFormat="1" applyFont="1" applyFill="1" applyAlignment="1" applyProtection="1">
      <alignment horizontal="left" vertical="top" wrapText="1"/>
      <protection locked="0"/>
    </xf>
    <xf numFmtId="0" fontId="59" fillId="0" borderId="8" xfId="0" applyFont="1" applyBorder="1" applyAlignment="1">
      <alignment horizontal="center" vertical="top"/>
    </xf>
    <xf numFmtId="0" fontId="59" fillId="0" borderId="3" xfId="0" applyFont="1" applyBorder="1" applyAlignment="1">
      <alignment horizontal="center" vertical="top"/>
    </xf>
    <xf numFmtId="0" fontId="59" fillId="0" borderId="9" xfId="0" applyFont="1" applyBorder="1" applyAlignment="1">
      <alignment horizontal="center" vertical="top"/>
    </xf>
    <xf numFmtId="0" fontId="58" fillId="8" borderId="6" xfId="0" applyFont="1" applyFill="1" applyBorder="1" applyAlignment="1">
      <alignment horizontal="right" vertical="top"/>
    </xf>
    <xf numFmtId="0" fontId="72" fillId="0" borderId="0" xfId="0" applyFont="1" applyAlignment="1">
      <alignment horizontal="left" vertical="top" wrapText="1"/>
    </xf>
    <xf numFmtId="0" fontId="58" fillId="0" borderId="0" xfId="0" applyFont="1" applyAlignment="1" applyProtection="1">
      <alignment horizontal="right" vertical="top"/>
      <protection hidden="1"/>
    </xf>
    <xf numFmtId="0" fontId="58" fillId="0" borderId="0" xfId="0" applyFont="1" applyAlignment="1">
      <alignment horizontal="left" vertical="top"/>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8">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patternType="solid">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patternType="none">
          <bgColor indexed="65"/>
        </patternFill>
      </fill>
    </dxf>
    <dxf>
      <font>
        <color theme="0"/>
      </font>
      <fill>
        <patternFill>
          <bgColor theme="0"/>
        </patternFill>
      </fill>
    </dxf>
    <dxf>
      <fill>
        <patternFill>
          <bgColor theme="0"/>
        </patternFill>
      </fill>
    </dxf>
    <dxf>
      <font>
        <color theme="0"/>
      </font>
      <fill>
        <patternFill patternType="solid">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REF!" noThreeD="1"/>
</file>

<file path=xl/ctrlProps/ctrlProp2.xml><?xml version="1.0" encoding="utf-8"?>
<formControlPr xmlns="http://schemas.microsoft.com/office/spreadsheetml/2009/9/main" objectType="CheckBox" fmlaLink="#REF!"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H$27" lockText="1" noThreeD="1"/>
</file>

<file path=xl/ctrlProps/ctrlProp5.xml><?xml version="1.0" encoding="utf-8"?>
<formControlPr xmlns="http://schemas.microsoft.com/office/spreadsheetml/2009/9/main" objectType="CheckBox" fmlaLink="$H$27" lockText="1" noThreeD="1"/>
</file>

<file path=xl/ctrlProps/ctrlProp6.xml><?xml version="1.0" encoding="utf-8"?>
<formControlPr xmlns="http://schemas.microsoft.com/office/spreadsheetml/2009/9/main" objectType="CheckBox" fmlaLink="#REF!" noThreeD="1"/>
</file>

<file path=xl/ctrlProps/ctrlProp7.xml><?xml version="1.0" encoding="utf-8"?>
<formControlPr xmlns="http://schemas.microsoft.com/office/spreadsheetml/2009/9/main" objectType="CheckBox" fmlaLink="#REF!" noThreeD="1"/>
</file>

<file path=xl/ctrlProps/ctrlProp8.xml><?xml version="1.0" encoding="utf-8"?>
<formControlPr xmlns="http://schemas.microsoft.com/office/spreadsheetml/2009/9/main" objectType="CheckBox" fmlaLink="$H$20" lockText="1" noThreeD="1"/>
</file>

<file path=xl/ctrlProps/ctrlProp9.xml><?xml version="1.0" encoding="utf-8"?>
<formControlPr xmlns="http://schemas.microsoft.com/office/spreadsheetml/2009/9/main" objectType="CheckBox" fmlaLink="$I$27" noThreeD="1"/>
</file>

<file path=xl/ctrlProps/ctrlProp10.xml><?xml version="1.0" encoding="utf-8"?>
<formControlPr xmlns="http://schemas.microsoft.com/office/spreadsheetml/2009/9/main" objectType="CheckBox" fmlaLink="$J$26" noThreeD="1"/>
</file>

<file path=xl/ctrlProps/ctrlProp11.xml><?xml version="1.0" encoding="utf-8"?>
<formControlPr xmlns="http://schemas.microsoft.com/office/spreadsheetml/2009/9/main" objectType="CheckBox" fmlaLink="#REF!" noThreeD="1"/>
</file>

<file path=xl/ctrlProps/ctrlProp12.xml><?xml version="1.0" encoding="utf-8"?>
<formControlPr xmlns="http://schemas.microsoft.com/office/spreadsheetml/2009/9/main" objectType="CheckBox" fmlaLink="$J$23" noThreeD="1"/>
</file>

<file path=xl/ctrlProps/ctrlProp13.xml><?xml version="1.0" encoding="utf-8"?>
<formControlPr xmlns="http://schemas.microsoft.com/office/spreadsheetml/2009/9/main" objectType="CheckBox" fmlaLink="$K$24" noThreeD="1"/>
</file>

<file path=xl/ctrlProps/ctrlProp14.xml><?xml version="1.0" encoding="utf-8"?>
<formControlPr xmlns="http://schemas.microsoft.com/office/spreadsheetml/2009/9/main" objectType="CheckBox" fmlaLink="$K$24" noThreeD="1"/>
</file>

<file path=xl/ctrlProps/ctrlProp15.xml><?xml version="1.0" encoding="utf-8"?>
<formControlPr xmlns="http://schemas.microsoft.com/office/spreadsheetml/2009/9/main" objectType="CheckBox" fmlaLink="$P$24" noThreeD="1"/>
</file>

<file path=xl/ctrlProps/ctrlProp16.xml><?xml version="1.0" encoding="utf-8"?>
<formControlPr xmlns="http://schemas.microsoft.com/office/spreadsheetml/2009/9/main" objectType="CheckBox" fmlaLink="#REF!" noThreeD="1"/>
</file>

<file path=xl/ctrlProps/ctrlProp17.xml><?xml version="1.0" encoding="utf-8"?>
<formControlPr xmlns="http://schemas.microsoft.com/office/spreadsheetml/2009/9/main" objectType="Radio" firstButton="1" fmlaLink="$F$50"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CheckBox" fmlaLink="$N$3" lockText="1" noThreeD="1"/>
</file>

<file path=xl/ctrlProps/ctrlProp20.xml><?xml version="1.0" encoding="utf-8"?>
<formControlPr xmlns="http://schemas.microsoft.com/office/spreadsheetml/2009/9/main" objectType="CheckBox" checked="Checked" fmlaLink="$O$3" lockText="1" noThreeD="1"/>
</file>

<file path=xl/ctrlProps/ctrlProp21.xml><?xml version="1.0" encoding="utf-8"?>
<formControlPr xmlns="http://schemas.microsoft.com/office/spreadsheetml/2009/9/main" objectType="CheckBox" fmlaLink="$N$3" lockText="1" noThreeD="1"/>
</file>

<file path=xl/ctrlProps/ctrlProp22.xml><?xml version="1.0" encoding="utf-8"?>
<formControlPr xmlns="http://schemas.microsoft.com/office/spreadsheetml/2009/9/main" objectType="CheckBox" checked="Checked" fmlaLink="$O$3"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0.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11.xml.rels><?xml version="1.0" encoding="UTF-8" standalone="yes"?>
<Relationships xmlns="http://schemas.openxmlformats.org/package/2006/relationships"><Relationship Id="rId3" Type="http://schemas.openxmlformats.org/officeDocument/2006/relationships/hyperlink" Target="#'Attach 4 (A)'!A1"/><Relationship Id="rId2" Type="http://schemas.openxmlformats.org/officeDocument/2006/relationships/hyperlink" Target="#'Attach 6'!A1"/><Relationship Id="rId1" Type="http://schemas.openxmlformats.org/officeDocument/2006/relationships/hyperlink" Target="#'Attach 4 (B)'!A1"/></Relationships>
</file>

<file path=xl/drawings/_rels/drawing12.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15</xdr:row>
      <xdr:rowOff>19050</xdr:rowOff>
    </xdr:from>
    <xdr:to>
      <xdr:col>5</xdr:col>
      <xdr:colOff>0</xdr:colOff>
      <xdr:row>16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190500</xdr:colOff>
      <xdr:row>17</xdr:row>
      <xdr:rowOff>123825</xdr:rowOff>
    </xdr:from>
    <xdr:to>
      <xdr:col>2</xdr:col>
      <xdr:colOff>2066925</xdr:colOff>
      <xdr:row>20</xdr:row>
      <xdr:rowOff>66675</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4819650"/>
          <a:ext cx="2419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2333625</xdr:colOff>
      <xdr:row>17</xdr:row>
      <xdr:rowOff>133350</xdr:rowOff>
    </xdr:from>
    <xdr:to>
      <xdr:col>4</xdr:col>
      <xdr:colOff>733425</xdr:colOff>
      <xdr:row>20</xdr:row>
      <xdr:rowOff>77788</xdr:rowOff>
    </xdr:to>
    <xdr:pic>
      <xdr:nvPicPr>
        <xdr:cNvPr id="2" name="Picture 10">
          <a:extLst>
            <a:ext uri="{FF2B5EF4-FFF2-40B4-BE49-F238E27FC236}">
              <a16:creationId xmlns:a16="http://schemas.microsoft.com/office/drawing/2014/main" id="{4FEE0050-4BE1-458B-B94C-4A68146706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533775" y="4829175"/>
          <a:ext cx="4286250"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447674</xdr:colOff>
      <xdr:row>0</xdr:row>
      <xdr:rowOff>47626</xdr:rowOff>
    </xdr:from>
    <xdr:to>
      <xdr:col>8</xdr:col>
      <xdr:colOff>285750</xdr:colOff>
      <xdr:row>0</xdr:row>
      <xdr:rowOff>685800</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6829424" y="47626"/>
          <a:ext cx="1419226" cy="638174"/>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177</xdr:row>
      <xdr:rowOff>257175</xdr:rowOff>
    </xdr:from>
    <xdr:to>
      <xdr:col>12</xdr:col>
      <xdr:colOff>514350</xdr:colOff>
      <xdr:row>182</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120110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133</xdr:row>
      <xdr:rowOff>9525</xdr:rowOff>
    </xdr:from>
    <xdr:to>
      <xdr:col>20</xdr:col>
      <xdr:colOff>552450</xdr:colOff>
      <xdr:row>134</xdr:row>
      <xdr:rowOff>142875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133</xdr:row>
      <xdr:rowOff>9525</xdr:rowOff>
    </xdr:from>
    <xdr:to>
      <xdr:col>20</xdr:col>
      <xdr:colOff>571500</xdr:colOff>
      <xdr:row>134</xdr:row>
      <xdr:rowOff>152400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178</xdr:row>
      <xdr:rowOff>104775</xdr:rowOff>
    </xdr:from>
    <xdr:to>
      <xdr:col>12</xdr:col>
      <xdr:colOff>459335</xdr:colOff>
      <xdr:row>181</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2D258F96-5B0C-4C33-AFED-D729F12F149C}"/>
            </a:ext>
          </a:extLst>
        </xdr:cNvPr>
        <xdr:cNvGrpSpPr>
          <a:grpSpLocks/>
        </xdr:cNvGrpSpPr>
      </xdr:nvGrpSpPr>
      <xdr:grpSpPr bwMode="auto">
        <a:xfrm>
          <a:off x="8734425" y="38100"/>
          <a:ext cx="1104900" cy="942975"/>
          <a:chOff x="738" y="5"/>
          <a:chExt cx="116" cy="73"/>
        </a:xfrm>
      </xdr:grpSpPr>
      <xdr:sp macro="" textlink="">
        <xdr:nvSpPr>
          <xdr:cNvPr id="3" name="AutoShape 2">
            <a:extLst>
              <a:ext uri="{FF2B5EF4-FFF2-40B4-BE49-F238E27FC236}">
                <a16:creationId xmlns:a16="http://schemas.microsoft.com/office/drawing/2014/main" id="{D824A551-4FBD-EFF6-E5C4-578E19EE608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2840641-3F8C-53BF-50A8-5F0CB0C5F68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0</xdr:rowOff>
        </xdr:from>
        <xdr:to>
          <xdr:col>4</xdr:col>
          <xdr:colOff>1943100</xdr:colOff>
          <xdr:row>27</xdr:row>
          <xdr:rowOff>104775</xdr:rowOff>
        </xdr:to>
        <xdr:sp macro="" textlink="">
          <xdr:nvSpPr>
            <xdr:cNvPr id="89089" name="Check Box 1" hidden="1">
              <a:extLst>
                <a:ext uri="{63B3BB69-23CF-44E3-9099-C40C66FF867C}">
                  <a14:compatExt spid="_x0000_s89089"/>
                </a:ext>
                <a:ext uri="{FF2B5EF4-FFF2-40B4-BE49-F238E27FC236}">
                  <a16:creationId xmlns:a16="http://schemas.microsoft.com/office/drawing/2014/main" id="{00000000-0008-0000-0500-000001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EABEF8A3-AF41-4E3F-ACCF-FCF5E6274D80}"/>
            </a:ext>
          </a:extLst>
        </xdr:cNvPr>
        <xdr:cNvGrpSpPr>
          <a:grpSpLocks/>
        </xdr:cNvGrpSpPr>
      </xdr:nvGrpSpPr>
      <xdr:grpSpPr bwMode="auto">
        <a:xfrm>
          <a:off x="8267700" y="38100"/>
          <a:ext cx="1104900" cy="981075"/>
          <a:chOff x="738" y="5"/>
          <a:chExt cx="116" cy="73"/>
        </a:xfrm>
      </xdr:grpSpPr>
      <xdr:sp macro="" textlink="">
        <xdr:nvSpPr>
          <xdr:cNvPr id="3" name="AutoShape 2">
            <a:extLst>
              <a:ext uri="{FF2B5EF4-FFF2-40B4-BE49-F238E27FC236}">
                <a16:creationId xmlns:a16="http://schemas.microsoft.com/office/drawing/2014/main" id="{7590CF98-9B63-61E7-3247-DB5633FC1C7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5D150E37-F0D2-9C18-DDB2-C34AA76AB4F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1685925</xdr:colOff>
          <xdr:row>32</xdr:row>
          <xdr:rowOff>0</xdr:rowOff>
        </xdr:from>
        <xdr:to>
          <xdr:col>5</xdr:col>
          <xdr:colOff>142875</xdr:colOff>
          <xdr:row>33</xdr:row>
          <xdr:rowOff>104775</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6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D47973E6-8998-4305-8A38-BF83AB2AE795}"/>
            </a:ext>
          </a:extLst>
        </xdr:cNvPr>
        <xdr:cNvGrpSpPr>
          <a:grpSpLocks/>
        </xdr:cNvGrpSpPr>
      </xdr:nvGrpSpPr>
      <xdr:grpSpPr bwMode="auto">
        <a:xfrm>
          <a:off x="8210550" y="38100"/>
          <a:ext cx="1104900" cy="714375"/>
          <a:chOff x="738" y="5"/>
          <a:chExt cx="116" cy="73"/>
        </a:xfrm>
      </xdr:grpSpPr>
      <xdr:sp macro="" textlink="">
        <xdr:nvSpPr>
          <xdr:cNvPr id="3" name="AutoShape 2">
            <a:extLst>
              <a:ext uri="{FF2B5EF4-FFF2-40B4-BE49-F238E27FC236}">
                <a16:creationId xmlns:a16="http://schemas.microsoft.com/office/drawing/2014/main" id="{DF13F694-9BD7-6C4A-3880-D815AD2D086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B5360525-CD01-E35D-7F8F-1AA74F83B4C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1685925</xdr:colOff>
          <xdr:row>42</xdr:row>
          <xdr:rowOff>0</xdr:rowOff>
        </xdr:from>
        <xdr:to>
          <xdr:col>5</xdr:col>
          <xdr:colOff>142875</xdr:colOff>
          <xdr:row>43</xdr:row>
          <xdr:rowOff>104775</xdr:rowOff>
        </xdr:to>
        <xdr:sp macro="" textlink="">
          <xdr:nvSpPr>
            <xdr:cNvPr id="109569" name="Check Box 1" hidden="1">
              <a:extLst>
                <a:ext uri="{63B3BB69-23CF-44E3-9099-C40C66FF867C}">
                  <a14:compatExt spid="_x0000_s109569"/>
                </a:ext>
                <a:ext uri="{FF2B5EF4-FFF2-40B4-BE49-F238E27FC236}">
                  <a16:creationId xmlns:a16="http://schemas.microsoft.com/office/drawing/2014/main" id="{00000000-0008-0000-0700-000001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30</xdr:row>
          <xdr:rowOff>152400</xdr:rowOff>
        </xdr:from>
        <xdr:to>
          <xdr:col>4</xdr:col>
          <xdr:colOff>561975</xdr:colOff>
          <xdr:row>32</xdr:row>
          <xdr:rowOff>19050</xdr:rowOff>
        </xdr:to>
        <xdr:sp macro="" textlink="">
          <xdr:nvSpPr>
            <xdr:cNvPr id="109571" name="Check Box 3" hidden="1">
              <a:extLst>
                <a:ext uri="{63B3BB69-23CF-44E3-9099-C40C66FF867C}">
                  <a14:compatExt spid="_x0000_s109571"/>
                </a:ext>
                <a:ext uri="{FF2B5EF4-FFF2-40B4-BE49-F238E27FC236}">
                  <a16:creationId xmlns:a16="http://schemas.microsoft.com/office/drawing/2014/main" id="{00000000-0008-0000-0700-000003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42</xdr:row>
          <xdr:rowOff>38100</xdr:rowOff>
        </xdr:from>
        <xdr:to>
          <xdr:col>4</xdr:col>
          <xdr:colOff>619125</xdr:colOff>
          <xdr:row>45</xdr:row>
          <xdr:rowOff>76200</xdr:rowOff>
        </xdr:to>
        <xdr:sp macro="" textlink="">
          <xdr:nvSpPr>
            <xdr:cNvPr id="109572" name="Check Box 4" hidden="1">
              <a:extLst>
                <a:ext uri="{63B3BB69-23CF-44E3-9099-C40C66FF867C}">
                  <a14:compatExt spid="_x0000_s109572"/>
                </a:ext>
                <a:ext uri="{FF2B5EF4-FFF2-40B4-BE49-F238E27FC236}">
                  <a16:creationId xmlns:a16="http://schemas.microsoft.com/office/drawing/2014/main" id="{00000000-0008-0000-0700-000004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1685925</xdr:colOff>
          <xdr:row>51</xdr:row>
          <xdr:rowOff>0</xdr:rowOff>
        </xdr:from>
        <xdr:to>
          <xdr:col>5</xdr:col>
          <xdr:colOff>142875</xdr:colOff>
          <xdr:row>52</xdr:row>
          <xdr:rowOff>9525</xdr:rowOff>
        </xdr:to>
        <xdr:sp macro="" textlink="">
          <xdr:nvSpPr>
            <xdr:cNvPr id="109573" name="Check Box 5" hidden="1">
              <a:extLst>
                <a:ext uri="{63B3BB69-23CF-44E3-9099-C40C66FF867C}">
                  <a14:compatExt spid="_x0000_s109573"/>
                </a:ext>
                <a:ext uri="{FF2B5EF4-FFF2-40B4-BE49-F238E27FC236}">
                  <a16:creationId xmlns:a16="http://schemas.microsoft.com/office/drawing/2014/main" id="{00000000-0008-0000-0700-000005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DA390942-E355-4D9C-91BE-51B13BF664DF}"/>
            </a:ext>
          </a:extLst>
        </xdr:cNvPr>
        <xdr:cNvGrpSpPr>
          <a:grpSpLocks/>
        </xdr:cNvGrpSpPr>
      </xdr:nvGrpSpPr>
      <xdr:grpSpPr bwMode="auto">
        <a:xfrm>
          <a:off x="7924800" y="38100"/>
          <a:ext cx="1104900" cy="666750"/>
          <a:chOff x="738" y="5"/>
          <a:chExt cx="116" cy="73"/>
        </a:xfrm>
      </xdr:grpSpPr>
      <xdr:sp macro="" textlink="">
        <xdr:nvSpPr>
          <xdr:cNvPr id="3" name="AutoShape 2">
            <a:extLst>
              <a:ext uri="{FF2B5EF4-FFF2-40B4-BE49-F238E27FC236}">
                <a16:creationId xmlns:a16="http://schemas.microsoft.com/office/drawing/2014/main" id="{BCED8BED-58F5-D924-7222-686483441DE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80C9BE52-120A-CF25-F593-D6806823F06D}"/>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1685925</xdr:colOff>
          <xdr:row>31</xdr:row>
          <xdr:rowOff>0</xdr:rowOff>
        </xdr:from>
        <xdr:to>
          <xdr:col>5</xdr:col>
          <xdr:colOff>257175</xdr:colOff>
          <xdr:row>32</xdr:row>
          <xdr:rowOff>104775</xdr:rowOff>
        </xdr:to>
        <xdr:sp macro="" textlink="">
          <xdr:nvSpPr>
            <xdr:cNvPr id="110593" name="Check Box 1" hidden="1">
              <a:extLst>
                <a:ext uri="{63B3BB69-23CF-44E3-9099-C40C66FF867C}">
                  <a14:compatExt spid="_x0000_s110593"/>
                </a:ext>
                <a:ext uri="{FF2B5EF4-FFF2-40B4-BE49-F238E27FC236}">
                  <a16:creationId xmlns:a16="http://schemas.microsoft.com/office/drawing/2014/main" id="{00000000-0008-0000-0800-000001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29</xdr:row>
          <xdr:rowOff>342900</xdr:rowOff>
        </xdr:from>
        <xdr:to>
          <xdr:col>4</xdr:col>
          <xdr:colOff>438150</xdr:colOff>
          <xdr:row>32</xdr:row>
          <xdr:rowOff>9525</xdr:rowOff>
        </xdr:to>
        <xdr:sp macro="" textlink="">
          <xdr:nvSpPr>
            <xdr:cNvPr id="110594" name="Check Box 2" hidden="1">
              <a:extLst>
                <a:ext uri="{63B3BB69-23CF-44E3-9099-C40C66FF867C}">
                  <a14:compatExt spid="_x0000_s110594"/>
                </a:ext>
                <a:ext uri="{FF2B5EF4-FFF2-40B4-BE49-F238E27FC236}">
                  <a16:creationId xmlns:a16="http://schemas.microsoft.com/office/drawing/2014/main" id="{00000000-0008-0000-0800-000002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9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A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8</xdr:col>
      <xdr:colOff>0</xdr:colOff>
      <xdr:row>0</xdr:row>
      <xdr:rowOff>19050</xdr:rowOff>
    </xdr:from>
    <xdr:to>
      <xdr:col>11</xdr:col>
      <xdr:colOff>457200</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10668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hlinkClick xmlns:r="http://schemas.openxmlformats.org/officeDocument/2006/relationships" r:id="rId2"/>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3"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2"/>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B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B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B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B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698317" y="111125"/>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758C4FF6-CCBD-4C36-B590-961710244B9D}"/>
            </a:ext>
          </a:extLst>
        </xdr:cNvPr>
        <xdr:cNvGrpSpPr>
          <a:grpSpLocks/>
        </xdr:cNvGrpSpPr>
      </xdr:nvGrpSpPr>
      <xdr:grpSpPr bwMode="auto">
        <a:xfrm>
          <a:off x="7258050" y="57150"/>
          <a:ext cx="1104900" cy="733425"/>
          <a:chOff x="738" y="5"/>
          <a:chExt cx="116" cy="73"/>
        </a:xfrm>
      </xdr:grpSpPr>
      <xdr:sp macro="" textlink="">
        <xdr:nvSpPr>
          <xdr:cNvPr id="3" name="AutoShape 2">
            <a:extLst>
              <a:ext uri="{FF2B5EF4-FFF2-40B4-BE49-F238E27FC236}">
                <a16:creationId xmlns:a16="http://schemas.microsoft.com/office/drawing/2014/main" id="{CA2C14A0-93BD-3C2C-FF4A-EEF85AF358B6}"/>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PATHAR3">
            <a:hlinkClick xmlns:r="http://schemas.openxmlformats.org/officeDocument/2006/relationships" r:id="rId2"/>
            <a:extLst>
              <a:ext uri="{FF2B5EF4-FFF2-40B4-BE49-F238E27FC236}">
                <a16:creationId xmlns:a16="http://schemas.microsoft.com/office/drawing/2014/main" id="{A6F277D4-0F18-6DAB-6DF2-ECF36C83E164}"/>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PATHAR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971550"/>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15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15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17232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49</xdr:row>
          <xdr:rowOff>19050</xdr:rowOff>
        </xdr:from>
        <xdr:to>
          <xdr:col>2</xdr:col>
          <xdr:colOff>752475</xdr:colOff>
          <xdr:row>49</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8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49</xdr:row>
          <xdr:rowOff>19050</xdr:rowOff>
        </xdr:from>
        <xdr:to>
          <xdr:col>3</xdr:col>
          <xdr:colOff>914400</xdr:colOff>
          <xdr:row>49</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8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3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3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3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9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9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9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9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111.bin"/><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2.bin"/><Relationship Id="rId4" Type="http://schemas.openxmlformats.org/officeDocument/2006/relationships/ctrlProp" Target="../ctrlProps/ctrlProp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6.xml"/><Relationship Id="rId2" Type="http://schemas.openxmlformats.org/officeDocument/2006/relationships/drawing" Target="../drawings/drawing7.xml"/><Relationship Id="rId1" Type="http://schemas.openxmlformats.org/officeDocument/2006/relationships/printerSettings" Target="../printerSettings/printerSettings113.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11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ctrlProp" Target="../ctrlProps/ctrlProp9.xml"/><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vmlDrawing" Target="../drawings/vmlDrawing5.vml"/><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drawing" Target="../drawings/drawing9.xml"/><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5.bin"/><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ctrlProp" Target="../ctrlProps/ctrlProp10.xml"/><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vmlDrawing" Target="../drawings/vmlDrawing6.vml"/><Relationship Id="rId5" Type="http://schemas.openxmlformats.org/officeDocument/2006/relationships/printerSettings" Target="../printerSettings/printerSettings142.bin"/><Relationship Id="rId10" Type="http://schemas.openxmlformats.org/officeDocument/2006/relationships/drawing" Target="../drawings/drawing10.xml"/><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ctrlProp" Target="../ctrlProps/ctrlProp11.xml"/><Relationship Id="rId3" Type="http://schemas.openxmlformats.org/officeDocument/2006/relationships/printerSettings" Target="../printerSettings/printerSettings149.bin"/><Relationship Id="rId21" Type="http://schemas.openxmlformats.org/officeDocument/2006/relationships/printerSettings" Target="../printerSettings/printerSettings167.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vmlDrawing" Target="../drawings/vmlDrawing7.vml"/><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ctrlProp" Target="../ctrlProps/ctrlProp14.xml"/><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drawing" Target="../drawings/drawing11.xml"/><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ctrlProp" Target="../ctrlProps/ctrlProp13.xml"/><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ctrlProp" Target="../ctrlProps/ctrlProp12.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10" Type="http://schemas.openxmlformats.org/officeDocument/2006/relationships/drawing" Target="../drawings/drawing12.xml"/><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drawing" Target="../drawings/drawing13.xml"/><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drawing" Target="../drawings/drawing15.xml"/><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3.bin"/><Relationship Id="rId13" Type="http://schemas.openxmlformats.org/officeDocument/2006/relationships/printerSettings" Target="../printerSettings/printerSettings238.bin"/><Relationship Id="rId18" Type="http://schemas.openxmlformats.org/officeDocument/2006/relationships/printerSettings" Target="../printerSettings/printerSettings243.bin"/><Relationship Id="rId3" Type="http://schemas.openxmlformats.org/officeDocument/2006/relationships/printerSettings" Target="../printerSettings/printerSettings228.bin"/><Relationship Id="rId21" Type="http://schemas.openxmlformats.org/officeDocument/2006/relationships/printerSettings" Target="../printerSettings/printerSettings246.bin"/><Relationship Id="rId7" Type="http://schemas.openxmlformats.org/officeDocument/2006/relationships/printerSettings" Target="../printerSettings/printerSettings232.bin"/><Relationship Id="rId12" Type="http://schemas.openxmlformats.org/officeDocument/2006/relationships/printerSettings" Target="../printerSettings/printerSettings237.bin"/><Relationship Id="rId17" Type="http://schemas.openxmlformats.org/officeDocument/2006/relationships/printerSettings" Target="../printerSettings/printerSettings242.bin"/><Relationship Id="rId2" Type="http://schemas.openxmlformats.org/officeDocument/2006/relationships/printerSettings" Target="../printerSettings/printerSettings227.bin"/><Relationship Id="rId16" Type="http://schemas.openxmlformats.org/officeDocument/2006/relationships/printerSettings" Target="../printerSettings/printerSettings241.bin"/><Relationship Id="rId20" Type="http://schemas.openxmlformats.org/officeDocument/2006/relationships/printerSettings" Target="../printerSettings/printerSettings245.bin"/><Relationship Id="rId1" Type="http://schemas.openxmlformats.org/officeDocument/2006/relationships/printerSettings" Target="../printerSettings/printerSettings226.bin"/><Relationship Id="rId6" Type="http://schemas.openxmlformats.org/officeDocument/2006/relationships/printerSettings" Target="../printerSettings/printerSettings231.bin"/><Relationship Id="rId11" Type="http://schemas.openxmlformats.org/officeDocument/2006/relationships/printerSettings" Target="../printerSettings/printerSettings236.bin"/><Relationship Id="rId24" Type="http://schemas.openxmlformats.org/officeDocument/2006/relationships/drawing" Target="../drawings/drawing16.xml"/><Relationship Id="rId5" Type="http://schemas.openxmlformats.org/officeDocument/2006/relationships/printerSettings" Target="../printerSettings/printerSettings230.bin"/><Relationship Id="rId15" Type="http://schemas.openxmlformats.org/officeDocument/2006/relationships/printerSettings" Target="../printerSettings/printerSettings240.bin"/><Relationship Id="rId23" Type="http://schemas.openxmlformats.org/officeDocument/2006/relationships/printerSettings" Target="../printerSettings/printerSettings248.bin"/><Relationship Id="rId10" Type="http://schemas.openxmlformats.org/officeDocument/2006/relationships/printerSettings" Target="../printerSettings/printerSettings235.bin"/><Relationship Id="rId19" Type="http://schemas.openxmlformats.org/officeDocument/2006/relationships/printerSettings" Target="../printerSettings/printerSettings244.bin"/><Relationship Id="rId4" Type="http://schemas.openxmlformats.org/officeDocument/2006/relationships/printerSettings" Target="../printerSettings/printerSettings229.bin"/><Relationship Id="rId9" Type="http://schemas.openxmlformats.org/officeDocument/2006/relationships/printerSettings" Target="../printerSettings/printerSettings234.bin"/><Relationship Id="rId14" Type="http://schemas.openxmlformats.org/officeDocument/2006/relationships/printerSettings" Target="../printerSettings/printerSettings239.bin"/><Relationship Id="rId22" Type="http://schemas.openxmlformats.org/officeDocument/2006/relationships/printerSettings" Target="../printerSettings/printerSettings2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drawing" Target="../drawings/drawing17.x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9.bin"/><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3" Type="http://schemas.openxmlformats.org/officeDocument/2006/relationships/printerSettings" Target="../printerSettings/printerSettings274.bin"/><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10" Type="http://schemas.openxmlformats.org/officeDocument/2006/relationships/printerSettings" Target="../printerSettings/printerSettings281.bin"/><Relationship Id="rId19" Type="http://schemas.openxmlformats.org/officeDocument/2006/relationships/drawing" Target="../drawings/drawing18.xml"/><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ctrlProp" Target="../ctrlProps/ctrlProp15.xml"/><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vmlDrawing" Target="../drawings/vmlDrawing8.vml"/><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drawing" Target="../drawings/drawing19.xml"/><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ctrlProp" Target="../ctrlProps/ctrlProp16.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0.xml"/><Relationship Id="rId1" Type="http://schemas.openxmlformats.org/officeDocument/2006/relationships/printerSettings" Target="../printerSettings/printerSettings332.bin"/><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3" Type="http://schemas.openxmlformats.org/officeDocument/2006/relationships/printerSettings" Target="../printerSettings/printerSettings335.bin"/><Relationship Id="rId21" Type="http://schemas.openxmlformats.org/officeDocument/2006/relationships/vmlDrawing" Target="../drawings/vmlDrawing10.vml"/><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ctrlProp" Target="../ctrlProps/ctrlProp22.xml"/><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drawing" Target="../drawings/drawing21.xml"/><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ctrlProp" Target="../ctrlProps/ctrlProp21.xml"/><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ctrlProp" Target="../ctrlProps/ctrlProp20.xml"/><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6" sqref="B6"/>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46" t="s">
        <v>0</v>
      </c>
      <c r="B1" s="449" t="s">
        <v>1</v>
      </c>
      <c r="C1" s="450"/>
      <c r="D1" s="450"/>
      <c r="E1" s="450"/>
      <c r="F1" s="450"/>
      <c r="G1" s="450"/>
      <c r="H1" s="450"/>
    </row>
    <row r="2" spans="1:8" ht="30.75" customHeight="1">
      <c r="A2" s="46"/>
      <c r="B2" s="453"/>
      <c r="C2" s="453"/>
      <c r="D2" s="453"/>
      <c r="E2" s="291"/>
      <c r="F2" s="291"/>
      <c r="G2" s="291"/>
      <c r="H2" s="291"/>
    </row>
    <row r="3" spans="1:8" ht="30.75" customHeight="1">
      <c r="A3" s="46" t="s">
        <v>2</v>
      </c>
      <c r="B3" s="451" t="s">
        <v>3</v>
      </c>
      <c r="C3" s="451"/>
      <c r="D3" s="451"/>
      <c r="E3" s="451"/>
      <c r="F3" s="451"/>
      <c r="G3" s="451"/>
      <c r="H3" s="451"/>
    </row>
    <row r="4" spans="1:8">
      <c r="A4" s="291"/>
      <c r="B4" s="452"/>
      <c r="C4" s="452"/>
      <c r="D4" s="291"/>
      <c r="E4" s="291"/>
      <c r="F4" s="291"/>
      <c r="G4" s="291"/>
      <c r="H4" s="291"/>
    </row>
    <row r="5" spans="1:8" ht="16.5">
      <c r="A5" s="46" t="s">
        <v>4</v>
      </c>
      <c r="B5" s="364">
        <v>12</v>
      </c>
      <c r="C5" s="356" t="s">
        <v>5</v>
      </c>
      <c r="D5" s="291"/>
      <c r="E5" s="291"/>
      <c r="F5" s="291"/>
      <c r="G5" s="291"/>
      <c r="H5" s="291"/>
    </row>
    <row r="7" spans="1:8" ht="16.5">
      <c r="A7" s="51"/>
      <c r="B7" s="291"/>
      <c r="C7" s="291"/>
      <c r="D7" s="291"/>
      <c r="E7" s="291"/>
      <c r="F7" s="291"/>
      <c r="G7" s="291"/>
      <c r="H7" s="291"/>
    </row>
  </sheetData>
  <sheetProtection algorithmName="SHA-512" hashValue="y+mdEugVyjH61WXoB+WGGWFk+SGPR4HMptLiDz7HSShIoBnokaIF7IJ+Qju24KsCFsyzgLs5b+lX2h6q/Ys5OA==" saltValue="J2ddeXfqmNDEPOLjtObTQw==" spinCount="100000" sheet="1" formatColumns="0" formatRows="0" selectLockedCells="1"/>
  <customSheetViews>
    <customSheetView guid="{2C34C6E4-9855-4E53-992D-E5F4DB6E57FB}" state="hidden" showRuler="0">
      <selection activeCell="I10" sqref="I10"/>
      <pageMargins left="0" right="0" top="0" bottom="0" header="0" footer="0"/>
      <pageSetup orientation="portrait" r:id="rId1"/>
      <headerFooter alignWithMargins="0"/>
    </customSheetView>
    <customSheetView guid="{9461919E-E951-492E-A2DB-B20E159731B2}" state="hidden" showRuler="0">
      <selection activeCell="B6" sqref="B6"/>
      <pageMargins left="0" right="0" top="0" bottom="0" header="0" footer="0"/>
      <pageSetup orientation="portrait" r:id="rId2"/>
      <headerFooter alignWithMargins="0"/>
    </customSheetView>
    <customSheetView guid="{12029364-1C66-4A6C-902B-AEC081D9AD88}" state="hidden" showRuler="0">
      <selection activeCell="B3" sqref="B3:H3"/>
      <pageMargins left="0" right="0" top="0" bottom="0" header="0" footer="0"/>
      <pageSetup orientation="portrait" r:id="rId3"/>
      <headerFooter alignWithMargins="0"/>
    </customSheetView>
    <customSheetView guid="{5F45806E-9D02-46BB-BA83-BA76B3D3C80B}" state="hidden" showRuler="0">
      <selection activeCell="B3" sqref="B3:H3"/>
      <pageMargins left="0" right="0" top="0" bottom="0" header="0" footer="0"/>
      <pageSetup orientation="portrait" r:id="rId4"/>
      <headerFooter alignWithMargins="0"/>
    </customSheetView>
    <customSheetView guid="{F4E3293A-D2C0-4604-8028-CA0A7BE9989A}" state="hidden" showRuler="0">
      <selection activeCell="B2" sqref="B2"/>
      <pageMargins left="0" right="0" top="0" bottom="0" header="0" footer="0"/>
      <pageSetup orientation="portrait" r:id="rId5"/>
      <headerFooter alignWithMargins="0"/>
    </customSheetView>
    <customSheetView guid="{DC28ED1E-3E35-4094-9C2B-5C0A1C1D459C}" state="hidden" showRuler="0">
      <selection activeCell="B1" sqref="B1:H1"/>
      <pageMargins left="0" right="0" top="0" bottom="0" header="0" footer="0"/>
      <pageSetup orientation="portrait" r:id="rId6"/>
      <headerFooter alignWithMargins="0"/>
    </customSheetView>
    <customSheetView guid="{7A9EA6D6-4DDF-43D9-92E6-C6AFAD14E266}" state="hidden" showRuler="0">
      <selection activeCell="D6" sqref="D6"/>
      <pageMargins left="0" right="0" top="0" bottom="0" header="0" footer="0"/>
      <pageSetup orientation="portrait" r:id="rId7"/>
      <headerFooter alignWithMargins="0"/>
    </customSheetView>
    <customSheetView guid="{43BCBF1E-CDCF-4541-8D79-87EDCECBC1FD}" state="hidden" showRuler="0">
      <selection activeCell="D10" sqref="D10"/>
      <pageMargins left="0" right="0" top="0" bottom="0" header="0" footer="0"/>
      <pageSetup orientation="portrait" r:id="rId8"/>
      <headerFooter alignWithMargins="0"/>
    </customSheetView>
    <customSheetView guid="{ECEBABD0-566A-41C4-AA9A-38EA30EFEDA8}" state="hidden" showRuler="0">
      <pageMargins left="0" right="0" top="0" bottom="0" header="0" footer="0"/>
      <pageSetup orientation="portrait" r:id="rId9"/>
      <headerFooter alignWithMargins="0"/>
    </customSheetView>
    <customSheetView guid="{A3F641DF-CF1D-48E3-AFDC-E52726A449CB}" state="hidden" showRuler="0">
      <pageMargins left="0" right="0" top="0" bottom="0" header="0" footer="0"/>
      <pageSetup orientation="portrait" r:id="rId10"/>
      <headerFooter alignWithMargins="0"/>
    </customSheetView>
    <customSheetView guid="{8E7B022F-1113-4BA2-B2BA-8EDBE02A2557}" state="hidden" showRuler="0">
      <pageMargins left="0" right="0" top="0" bottom="0" header="0" footer="0"/>
      <pageSetup orientation="portrait" r:id="rId11"/>
      <headerFooter alignWithMargins="0"/>
    </customSheetView>
    <customSheetView guid="{CD4CA1A8-824A-452F-BDBA-32A47C1B3013}" state="hidden" showRuler="0">
      <selection activeCell="B10" sqref="B10"/>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FE4EC9C4-31B9-4D40-8323-5B16C3BC840F}" state="hidden" showRuler="0">
      <selection activeCell="H11" sqref="H11"/>
      <pageMargins left="0" right="0" top="0" bottom="0" header="0" footer="0"/>
      <pageSetup orientation="portrait" r:id="rId15"/>
      <headerFooter alignWithMargins="0"/>
    </customSheetView>
    <customSheetView guid="{EA4BF86A-17C3-4673-8F06-157DC672276C}" state="hidden" showRuler="0">
      <selection activeCell="D9" sqref="D9"/>
      <pageMargins left="0" right="0" top="0" bottom="0" header="0" footer="0"/>
      <pageSetup orientation="portrait" r:id="rId16"/>
      <headerFooter alignWithMargins="0"/>
    </customSheetView>
    <customSheetView guid="{D6DA0015-FDC9-498A-B262-2924DF0E5242}" state="hidden" showRuler="0">
      <selection activeCell="B3" sqref="B3:H3"/>
      <pageMargins left="0" right="0" top="0" bottom="0" header="0" footer="0"/>
      <pageSetup orientation="portrait" r:id="rId17"/>
      <headerFooter alignWithMargins="0"/>
    </customSheetView>
    <customSheetView guid="{A08E51DD-4658-4F7E-89F2-BBC53006A525}" state="hidden" showRuler="0">
      <selection activeCell="H6" sqref="H6"/>
      <pageMargins left="0" right="0" top="0" bottom="0" header="0" footer="0"/>
      <pageSetup orientation="portrait" r:id="rId18"/>
      <headerFooter alignWithMargins="0"/>
    </customSheetView>
    <customSheetView guid="{56C25AA8-E4D7-4ED3-A5AE-C1E7F5525781}" state="hidden" showRuler="0">
      <selection activeCell="F9" sqref="F9"/>
      <pageMargins left="0" right="0" top="0" bottom="0" header="0" footer="0"/>
      <pageSetup orientation="portrait" r:id="rId19"/>
      <headerFooter alignWithMargins="0"/>
    </customSheetView>
    <customSheetView guid="{C5C5B51F-7F67-4B6D-B82A-82ECBBC70A19}" state="hidden" showRuler="0">
      <selection activeCell="M3" sqref="M3"/>
      <pageMargins left="0" right="0" top="0" bottom="0" header="0" footer="0"/>
      <pageSetup orientation="portrait" r:id="rId20"/>
      <headerFooter alignWithMargins="0"/>
    </customSheetView>
    <customSheetView guid="{78C5BC6F-E5E9-45EA-974B-E405B4BC8B66}" state="hidden" showRuler="0">
      <selection activeCell="B6" sqref="B6"/>
      <pageMargins left="0" right="0" top="0" bottom="0" header="0" footer="0"/>
      <pageSetup orientation="portrait" r:id="rId21"/>
      <headerFooter alignWithMargins="0"/>
    </customSheetView>
    <customSheetView guid="{3CFA56B3-FDD6-4AA5-B661-7B6828E7ED33}"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O24"/>
  <sheetViews>
    <sheetView showGridLines="0" zoomScaleNormal="100" zoomScaleSheetLayoutView="100" workbookViewId="0">
      <selection activeCell="C10" sqref="C10:E10"/>
    </sheetView>
  </sheetViews>
  <sheetFormatPr defaultColWidth="9.140625" defaultRowHeight="13.5"/>
  <cols>
    <col min="1" max="1" width="9.85546875" style="16" customWidth="1"/>
    <col min="2" max="2" width="8.140625" style="16" customWidth="1"/>
    <col min="3" max="4" width="44.140625" style="16" customWidth="1"/>
    <col min="5" max="5" width="12.85546875" style="16" customWidth="1"/>
    <col min="6" max="6" width="9.85546875" style="22" customWidth="1"/>
    <col min="7" max="9" width="9.140625" style="22"/>
    <col min="10" max="16384" width="9.140625" style="19"/>
  </cols>
  <sheetData>
    <row r="1" spans="1:15" ht="18" customHeight="1">
      <c r="A1" s="464" t="s">
        <v>6</v>
      </c>
      <c r="B1" s="467" t="s">
        <v>7</v>
      </c>
      <c r="C1" s="467"/>
      <c r="D1" s="467"/>
      <c r="E1" s="467"/>
      <c r="F1" s="464" t="str">
        <f>":Works Package -"&amp;Basic!B2&amp;" :"</f>
        <v>:Works Package - :</v>
      </c>
      <c r="G1" s="17"/>
      <c r="H1" s="17"/>
      <c r="I1" s="17"/>
      <c r="J1" s="18"/>
      <c r="L1" s="19" t="s">
        <v>8</v>
      </c>
    </row>
    <row r="2" spans="1:15" ht="52.5" customHeight="1">
      <c r="A2" s="465"/>
      <c r="B2" s="468" t="str">
        <f>Basic!B1</f>
        <v>Augmentation of Transformation capacity at 400/220kV Trivandrum SS in Kerala by 500MVA, 400/220kV ICT(4th) along with associated 2 number 400kV bays &amp; 1 number 220kV Bay</v>
      </c>
      <c r="C2" s="468"/>
      <c r="D2" s="468"/>
      <c r="E2" s="468"/>
      <c r="F2" s="465"/>
      <c r="G2" s="17"/>
      <c r="H2" s="17"/>
      <c r="I2" s="17"/>
      <c r="J2" s="18"/>
    </row>
    <row r="3" spans="1:15" ht="24.75" customHeight="1">
      <c r="A3" s="465"/>
      <c r="B3" s="463" t="s">
        <v>9</v>
      </c>
      <c r="C3" s="463"/>
      <c r="D3" s="463"/>
      <c r="E3" s="463"/>
      <c r="F3" s="465"/>
      <c r="G3" s="17"/>
      <c r="H3" s="17"/>
      <c r="I3" s="17"/>
      <c r="J3" s="18"/>
      <c r="L3" s="463" t="str">
        <f>Basic!K3 &amp; Basic!L3</f>
        <v/>
      </c>
      <c r="M3" s="463"/>
      <c r="N3" s="463"/>
      <c r="O3" s="463"/>
    </row>
    <row r="4" spans="1:15" s="28" customFormat="1" ht="27.75" customHeight="1">
      <c r="A4" s="465"/>
      <c r="B4" s="357">
        <v>1</v>
      </c>
      <c r="C4" s="454" t="s">
        <v>10</v>
      </c>
      <c r="D4" s="454"/>
      <c r="E4" s="454"/>
      <c r="F4" s="465"/>
      <c r="G4" s="26"/>
      <c r="H4" s="26"/>
      <c r="I4" s="25"/>
      <c r="J4" s="27"/>
    </row>
    <row r="5" spans="1:15" s="28" customFormat="1" ht="42" customHeight="1">
      <c r="A5" s="465"/>
      <c r="B5" s="358">
        <v>2</v>
      </c>
      <c r="C5" s="455" t="s">
        <v>11</v>
      </c>
      <c r="D5" s="455"/>
      <c r="E5" s="455"/>
      <c r="F5" s="465"/>
      <c r="G5" s="25"/>
      <c r="H5" s="25"/>
      <c r="I5" s="25"/>
      <c r="J5" s="27"/>
      <c r="K5" s="28" t="s">
        <v>12</v>
      </c>
    </row>
    <row r="6" spans="1:15" s="28" customFormat="1" ht="21.75" customHeight="1">
      <c r="A6" s="465"/>
      <c r="B6" s="358">
        <v>3</v>
      </c>
      <c r="C6" s="473" t="s">
        <v>13</v>
      </c>
      <c r="D6" s="473"/>
      <c r="E6" s="473"/>
      <c r="F6" s="465"/>
      <c r="G6" s="25"/>
      <c r="H6" s="25"/>
      <c r="I6" s="25"/>
      <c r="J6" s="27"/>
    </row>
    <row r="7" spans="1:15" s="28" customFormat="1" ht="34.5" customHeight="1">
      <c r="A7" s="465"/>
      <c r="B7" s="358">
        <v>4</v>
      </c>
      <c r="C7" s="454" t="s">
        <v>14</v>
      </c>
      <c r="D7" s="454"/>
      <c r="E7" s="454"/>
      <c r="F7" s="465"/>
      <c r="G7" s="25"/>
      <c r="H7" s="25"/>
      <c r="I7" s="25"/>
      <c r="J7" s="27"/>
    </row>
    <row r="8" spans="1:15" s="28" customFormat="1" ht="15" hidden="1">
      <c r="A8" s="465"/>
      <c r="B8" s="358">
        <v>5</v>
      </c>
      <c r="C8" s="454" t="s">
        <v>15</v>
      </c>
      <c r="D8" s="454"/>
      <c r="E8" s="454"/>
      <c r="F8" s="465"/>
      <c r="G8" s="25"/>
      <c r="H8" s="25"/>
      <c r="I8" s="25"/>
      <c r="J8" s="27"/>
    </row>
    <row r="9" spans="1:15" s="28" customFormat="1" ht="19.5" customHeight="1">
      <c r="A9" s="465"/>
      <c r="B9" s="358">
        <v>5</v>
      </c>
      <c r="C9" s="474" t="s">
        <v>16</v>
      </c>
      <c r="D9" s="475"/>
      <c r="E9" s="476"/>
      <c r="F9" s="465"/>
      <c r="G9" s="25"/>
      <c r="H9" s="25"/>
      <c r="I9" s="25"/>
      <c r="J9" s="27"/>
    </row>
    <row r="10" spans="1:15" s="28" customFormat="1" ht="52.5" customHeight="1">
      <c r="A10" s="465"/>
      <c r="B10" s="358">
        <v>6</v>
      </c>
      <c r="C10" s="477" t="s">
        <v>17</v>
      </c>
      <c r="D10" s="461"/>
      <c r="E10" s="462"/>
      <c r="F10" s="465"/>
      <c r="G10" s="25"/>
      <c r="H10" s="25"/>
      <c r="I10" s="25"/>
      <c r="J10" s="27"/>
    </row>
    <row r="11" spans="1:15" s="28" customFormat="1" ht="39.75" customHeight="1">
      <c r="A11" s="465"/>
      <c r="B11" s="358">
        <v>7</v>
      </c>
      <c r="C11" s="460" t="s">
        <v>18</v>
      </c>
      <c r="D11" s="461"/>
      <c r="E11" s="462"/>
      <c r="F11" s="465"/>
      <c r="G11" s="25"/>
      <c r="H11" s="25"/>
      <c r="I11" s="25"/>
      <c r="J11" s="27"/>
    </row>
    <row r="12" spans="1:15" s="28" customFormat="1" ht="27" customHeight="1">
      <c r="A12" s="465"/>
      <c r="B12" s="358">
        <v>8</v>
      </c>
      <c r="C12" s="460" t="s">
        <v>19</v>
      </c>
      <c r="D12" s="461"/>
      <c r="E12" s="462"/>
      <c r="F12" s="465"/>
      <c r="G12" s="25"/>
      <c r="H12" s="25"/>
      <c r="I12" s="25"/>
      <c r="J12" s="27"/>
    </row>
    <row r="13" spans="1:15" s="28" customFormat="1" ht="42" hidden="1" customHeight="1">
      <c r="A13" s="465"/>
      <c r="B13" s="354">
        <v>6</v>
      </c>
      <c r="C13" s="458" t="s">
        <v>20</v>
      </c>
      <c r="D13" s="458"/>
      <c r="E13" s="459"/>
      <c r="F13" s="465"/>
      <c r="G13" s="25"/>
      <c r="H13" s="25"/>
      <c r="I13" s="25"/>
      <c r="J13" s="82"/>
    </row>
    <row r="14" spans="1:15" s="28" customFormat="1" ht="48" customHeight="1">
      <c r="A14" s="465"/>
      <c r="B14" s="365" t="s">
        <v>21</v>
      </c>
      <c r="C14" s="456" t="s">
        <v>22</v>
      </c>
      <c r="D14" s="456"/>
      <c r="E14" s="457"/>
      <c r="F14" s="465"/>
      <c r="G14" s="25"/>
      <c r="H14" s="25"/>
      <c r="I14" s="25"/>
      <c r="J14" s="27"/>
    </row>
    <row r="15" spans="1:15" ht="5.25" customHeight="1">
      <c r="A15" s="465"/>
      <c r="B15" s="83"/>
      <c r="C15" s="83"/>
      <c r="D15" s="83"/>
      <c r="E15" s="83"/>
      <c r="F15" s="465"/>
      <c r="G15" s="17"/>
      <c r="H15" s="17"/>
      <c r="I15" s="17"/>
      <c r="J15" s="18"/>
    </row>
    <row r="16" spans="1:15" ht="18" customHeight="1">
      <c r="A16" s="465"/>
      <c r="B16" s="469"/>
      <c r="C16" s="469"/>
      <c r="D16" s="469"/>
      <c r="E16" s="469"/>
      <c r="F16" s="465"/>
      <c r="G16" s="17"/>
      <c r="H16" s="17"/>
      <c r="I16" s="17"/>
      <c r="J16" s="18"/>
    </row>
    <row r="17" spans="1:10" ht="8.1" customHeight="1">
      <c r="A17" s="465"/>
      <c r="B17" s="21"/>
      <c r="C17" s="21"/>
      <c r="D17" s="21"/>
      <c r="E17" s="21"/>
      <c r="F17" s="465"/>
      <c r="G17" s="17"/>
      <c r="H17" s="17"/>
      <c r="I17" s="17"/>
      <c r="J17" s="18"/>
    </row>
    <row r="18" spans="1:10" ht="24" customHeight="1">
      <c r="A18" s="465"/>
      <c r="B18" s="472"/>
      <c r="C18" s="472"/>
      <c r="D18" s="472"/>
      <c r="E18" s="53"/>
      <c r="F18" s="465"/>
    </row>
    <row r="19" spans="1:10" ht="15.95" customHeight="1">
      <c r="A19" s="465"/>
      <c r="B19" s="470"/>
      <c r="C19" s="470"/>
      <c r="D19" s="470"/>
      <c r="E19" s="366"/>
      <c r="F19" s="465"/>
      <c r="G19" s="17"/>
      <c r="H19" s="17"/>
      <c r="I19" s="17"/>
      <c r="J19" s="18"/>
    </row>
    <row r="20" spans="1:10" ht="24" customHeight="1">
      <c r="A20" s="465"/>
      <c r="B20" s="471"/>
      <c r="C20" s="471"/>
      <c r="D20" s="471"/>
      <c r="E20" s="53"/>
      <c r="F20" s="465"/>
      <c r="G20" s="23"/>
      <c r="H20" s="23"/>
      <c r="I20" s="23"/>
      <c r="J20" s="23"/>
    </row>
    <row r="21" spans="1:10" ht="15.95" customHeight="1">
      <c r="A21" s="466"/>
      <c r="B21" s="478"/>
      <c r="C21" s="478"/>
      <c r="D21" s="478"/>
      <c r="E21" s="367"/>
      <c r="F21" s="466"/>
      <c r="G21" s="23"/>
      <c r="H21" s="23"/>
      <c r="I21" s="23"/>
      <c r="J21" s="23"/>
    </row>
    <row r="22" spans="1:10" ht="15.75">
      <c r="A22" s="20"/>
      <c r="B22" s="24"/>
      <c r="C22" s="24"/>
      <c r="D22" s="24"/>
      <c r="E22" s="24"/>
      <c r="F22" s="17"/>
      <c r="G22" s="17"/>
      <c r="H22" s="17"/>
      <c r="I22" s="17"/>
      <c r="J22" s="18"/>
    </row>
    <row r="23" spans="1:10" ht="15.75">
      <c r="A23" s="20"/>
      <c r="B23" s="20"/>
      <c r="C23" s="20"/>
      <c r="D23" s="20"/>
      <c r="E23" s="20"/>
      <c r="F23" s="17"/>
      <c r="G23" s="17"/>
      <c r="H23" s="17"/>
      <c r="I23" s="17"/>
      <c r="J23" s="18"/>
    </row>
    <row r="24" spans="1:10" ht="15.75">
      <c r="A24" s="20"/>
      <c r="B24" s="20"/>
      <c r="C24" s="20"/>
      <c r="D24" s="20"/>
      <c r="E24" s="20"/>
      <c r="F24" s="17"/>
      <c r="G24" s="17"/>
      <c r="H24" s="17"/>
      <c r="I24" s="17"/>
      <c r="J24" s="18"/>
    </row>
  </sheetData>
  <sheetProtection algorithmName="SHA-512" hashValue="PYmot3WsbRE3Ft+PbrErjtwDwmbU3e83wBNJK5Ild2Som0K3vq62EqMN1YoWqPeoPh1VcK9QMrsnwwALyN6AzA==" saltValue="3PpVsme75//DvbK104cGbg==" spinCount="100000" sheet="1" formatColumns="0" formatRows="0" selectLockedCells="1"/>
  <customSheetViews>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3"/>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4"/>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8"/>
      <headerFooter alignWithMargins="0"/>
    </customSheetView>
    <customSheetView guid="{ECEBABD0-566A-41C4-AA9A-38EA30EFEDA8}" showPageBreaks="1" showGridLines="0" showRuler="0">
      <pageMargins left="0" right="0" top="0" bottom="0" header="0" footer="0"/>
      <printOptions horizontalCentered="1"/>
      <pageSetup paperSize="9" orientation="landscape" r:id="rId9"/>
      <headerFooter alignWithMargins="0"/>
    </customSheetView>
    <customSheetView guid="{A3F641DF-CF1D-48E3-AFDC-E52726A449CB}" showGridLines="0" showRuler="0">
      <pageMargins left="0" right="0" top="0" bottom="0" header="0" footer="0"/>
      <printOptions horizontalCentered="1"/>
      <pageSetup paperSize="9" orientation="landscape" r:id="rId1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1"/>
      <headerFooter alignWithMargins="0"/>
    </customSheetView>
    <customSheetView guid="{CD4CA1A8-824A-452F-BDBA-32A47C1B3013}" showGridLines="0">
      <selection sqref="A1:A16"/>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5"/>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16"/>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17"/>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18"/>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19"/>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20"/>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1"/>
      <headerFooter alignWithMargins="0"/>
    </customSheetView>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22">
    <mergeCell ref="L3:O3"/>
    <mergeCell ref="A1:A21"/>
    <mergeCell ref="B1:E1"/>
    <mergeCell ref="B2:E2"/>
    <mergeCell ref="B3:E3"/>
    <mergeCell ref="F1:F21"/>
    <mergeCell ref="B16:E16"/>
    <mergeCell ref="C7:E7"/>
    <mergeCell ref="C8:E8"/>
    <mergeCell ref="B19:D19"/>
    <mergeCell ref="B20:D20"/>
    <mergeCell ref="B18:D18"/>
    <mergeCell ref="C6:E6"/>
    <mergeCell ref="C9:E9"/>
    <mergeCell ref="C10:E10"/>
    <mergeCell ref="B21:D21"/>
    <mergeCell ref="C4:E4"/>
    <mergeCell ref="C5:E5"/>
    <mergeCell ref="C14:E14"/>
    <mergeCell ref="C13:E13"/>
    <mergeCell ref="C11:E11"/>
    <mergeCell ref="C12:E12"/>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oddHeader>&amp;C&amp;"Calibri"&amp;12&amp;KFF0000 डेटा वर्गीकरण : प्रतिबंधित/RESTRICTED&amp;1#_x000D_</oddHeader>
  </headerFooter>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0"/>
  <sheetViews>
    <sheetView showGridLines="0" view="pageBreakPreview" topLeftCell="B1" zoomScaleSheetLayoutView="100" workbookViewId="0">
      <selection activeCell="D9" sqref="D9:F9"/>
    </sheetView>
  </sheetViews>
  <sheetFormatPr defaultColWidth="9.140625" defaultRowHeight="16.5"/>
  <cols>
    <col min="1" max="1" width="0" style="2" hidden="1" customWidth="1"/>
    <col min="2" max="2" width="31.85546875" style="3" customWidth="1"/>
    <col min="3" max="3" width="12.85546875" style="3" customWidth="1"/>
    <col min="4" max="4" width="21.140625" style="3" customWidth="1"/>
    <col min="5" max="5" width="11.85546875" style="3" customWidth="1"/>
    <col min="6" max="6" width="18" style="30" customWidth="1"/>
    <col min="7" max="25" width="11.85546875" style="30" customWidth="1"/>
    <col min="26" max="26" width="9.140625" style="2"/>
    <col min="27" max="27" width="15.28515625" style="2" customWidth="1"/>
    <col min="28" max="16384" width="9.140625" style="2"/>
  </cols>
  <sheetData>
    <row r="1" spans="2:28" ht="56.25" customHeight="1">
      <c r="B1" s="485" t="str">
        <f>Cover!B2</f>
        <v>Augmentation of Transformation capacity at 400/220kV Trivandrum SS in Kerala by 500MVA, 400/220kV ICT(4th) along with associated 2 number 400kV bays &amp; 1 number 220kV Bay</v>
      </c>
      <c r="C1" s="485"/>
      <c r="D1" s="485"/>
      <c r="E1" s="485"/>
      <c r="F1" s="485"/>
      <c r="G1" s="29"/>
      <c r="H1" s="29"/>
      <c r="I1" s="29"/>
      <c r="J1" s="29"/>
      <c r="K1" s="29"/>
      <c r="L1" s="29"/>
      <c r="M1" s="29"/>
      <c r="N1" s="29"/>
      <c r="O1" s="29"/>
      <c r="P1" s="29"/>
      <c r="Q1" s="29"/>
      <c r="R1" s="29"/>
      <c r="S1" s="29"/>
      <c r="T1" s="29"/>
      <c r="U1" s="29"/>
      <c r="V1" s="29"/>
      <c r="W1" s="29"/>
      <c r="X1" s="29"/>
      <c r="Y1" s="29"/>
    </row>
    <row r="2" spans="2:28" ht="20.100000000000001" customHeight="1">
      <c r="B2" s="486" t="str">
        <f>Cover!B3</f>
        <v>Tender Enquiry  No :SRTS-II/C&amp;M/WC-4486/2025</v>
      </c>
      <c r="C2" s="486"/>
      <c r="D2" s="486"/>
      <c r="E2" s="486"/>
      <c r="F2" s="486"/>
      <c r="G2" s="3"/>
      <c r="H2" s="3"/>
      <c r="I2" s="3"/>
      <c r="J2" s="3"/>
      <c r="K2" s="3"/>
      <c r="L2" s="3"/>
      <c r="M2" s="3"/>
      <c r="N2" s="3"/>
      <c r="O2" s="3"/>
      <c r="P2" s="3"/>
      <c r="Q2" s="3"/>
      <c r="R2" s="3"/>
      <c r="S2" s="3"/>
      <c r="T2" s="3"/>
      <c r="U2" s="3"/>
      <c r="V2" s="3"/>
      <c r="W2" s="3"/>
      <c r="X2" s="3"/>
      <c r="Y2" s="3"/>
      <c r="AA2" s="292" t="s">
        <v>23</v>
      </c>
      <c r="AB2" s="14">
        <v>1</v>
      </c>
    </row>
    <row r="3" spans="2:28" ht="12" customHeight="1">
      <c r="B3" s="33"/>
      <c r="C3" s="33"/>
      <c r="D3" s="33"/>
      <c r="E3" s="33"/>
      <c r="F3" s="3"/>
      <c r="G3" s="3"/>
      <c r="H3" s="3"/>
      <c r="I3" s="3"/>
      <c r="J3" s="3"/>
      <c r="K3" s="3"/>
      <c r="L3" s="3"/>
      <c r="M3" s="3"/>
      <c r="N3" s="3"/>
      <c r="O3" s="3"/>
      <c r="P3" s="3"/>
      <c r="Q3" s="3"/>
      <c r="R3" s="3"/>
      <c r="S3" s="3"/>
      <c r="T3" s="3"/>
      <c r="U3" s="3"/>
      <c r="V3" s="3"/>
      <c r="W3" s="3"/>
      <c r="X3" s="3"/>
      <c r="Y3" s="3"/>
      <c r="AA3" s="292" t="s">
        <v>24</v>
      </c>
      <c r="AB3" s="270" t="s">
        <v>25</v>
      </c>
    </row>
    <row r="4" spans="2:28" ht="20.100000000000001" customHeight="1">
      <c r="B4" s="487" t="s">
        <v>26</v>
      </c>
      <c r="C4" s="487"/>
      <c r="D4" s="487"/>
      <c r="E4" s="487"/>
      <c r="F4" s="487"/>
      <c r="G4" s="3"/>
      <c r="H4" s="3"/>
      <c r="I4" s="3"/>
      <c r="J4" s="3"/>
      <c r="K4" s="3"/>
      <c r="L4" s="3"/>
      <c r="M4" s="3"/>
      <c r="N4" s="3"/>
      <c r="O4" s="3"/>
      <c r="P4" s="3"/>
      <c r="Q4" s="3"/>
      <c r="R4" s="3"/>
      <c r="S4" s="3"/>
      <c r="T4" s="3"/>
      <c r="U4" s="3"/>
      <c r="V4" s="3"/>
      <c r="W4" s="3"/>
      <c r="X4" s="3"/>
      <c r="Y4" s="3"/>
      <c r="AA4" s="293" t="s">
        <v>27</v>
      </c>
      <c r="AB4" s="14"/>
    </row>
    <row r="5" spans="2:28" ht="12" customHeight="1">
      <c r="B5" s="4"/>
      <c r="C5" s="4"/>
      <c r="F5" s="3"/>
      <c r="G5" s="3"/>
      <c r="H5" s="3"/>
      <c r="I5" s="3"/>
      <c r="J5" s="3"/>
      <c r="K5" s="3"/>
      <c r="L5" s="3"/>
      <c r="M5" s="3"/>
      <c r="N5" s="3"/>
      <c r="O5" s="3"/>
      <c r="P5" s="3"/>
      <c r="Q5" s="3"/>
      <c r="R5" s="3"/>
      <c r="S5" s="3"/>
      <c r="T5" s="3"/>
      <c r="U5" s="3"/>
      <c r="V5" s="3"/>
      <c r="W5" s="3"/>
      <c r="X5" s="3"/>
      <c r="Y5" s="3"/>
      <c r="AA5" s="293" t="s">
        <v>28</v>
      </c>
    </row>
    <row r="6" spans="2:28" s="1" customFormat="1" ht="65.25" customHeight="1">
      <c r="B6" s="34" t="s">
        <v>29</v>
      </c>
      <c r="C6" s="8"/>
      <c r="D6" s="488"/>
      <c r="E6" s="489"/>
      <c r="F6" s="489"/>
      <c r="G6" s="9"/>
      <c r="H6" s="9"/>
      <c r="I6" s="9"/>
      <c r="J6" s="9"/>
      <c r="K6" s="9"/>
      <c r="L6" s="9"/>
      <c r="M6" s="9"/>
      <c r="N6" s="9"/>
      <c r="O6" s="9"/>
      <c r="P6" s="9"/>
      <c r="Q6" s="9"/>
      <c r="R6" s="9"/>
      <c r="S6" s="9"/>
      <c r="U6" s="9"/>
      <c r="V6" s="9"/>
      <c r="W6" s="9"/>
      <c r="X6" s="9"/>
      <c r="Y6" s="9"/>
      <c r="AA6" s="9" t="str">
        <f>IF(D6= "Sole Bidder", 0, D7)</f>
        <v>2 or More</v>
      </c>
    </row>
    <row r="7" spans="2:28" ht="14.25" customHeight="1">
      <c r="B7" s="34" t="str">
        <f>IF(D6= "JV (Joint Venture)", "Total Nos. of  Partners in the JV [excluding the Lead Partner]", "")</f>
        <v/>
      </c>
      <c r="C7" s="7"/>
      <c r="D7" s="45" t="s">
        <v>25</v>
      </c>
    </row>
    <row r="8" spans="2:28" ht="19.5" customHeight="1">
      <c r="B8" s="31"/>
      <c r="C8" s="31"/>
      <c r="D8" s="9"/>
    </row>
    <row r="9" spans="2:28" ht="20.100000000000001" customHeight="1">
      <c r="B9" s="294" t="s">
        <v>30</v>
      </c>
      <c r="C9" s="36"/>
      <c r="D9" s="481"/>
      <c r="E9" s="482"/>
      <c r="F9" s="482"/>
    </row>
    <row r="10" spans="2:28" ht="20.100000000000001" customHeight="1">
      <c r="B10" s="295" t="s">
        <v>31</v>
      </c>
      <c r="C10" s="38"/>
      <c r="D10" s="481" t="s">
        <v>32</v>
      </c>
      <c r="E10" s="482"/>
      <c r="F10" s="482"/>
    </row>
    <row r="11" spans="2:28" ht="20.100000000000001" customHeight="1">
      <c r="B11" s="39"/>
      <c r="C11" s="40"/>
      <c r="D11" s="481"/>
      <c r="E11" s="482"/>
      <c r="F11" s="482"/>
    </row>
    <row r="12" spans="2:28" ht="20.100000000000001" customHeight="1">
      <c r="B12" s="41"/>
      <c r="C12" s="42"/>
      <c r="D12" s="481"/>
      <c r="E12" s="482"/>
      <c r="F12" s="482"/>
    </row>
    <row r="13" spans="2:28" ht="20.100000000000001" customHeight="1"/>
    <row r="14" spans="2:28" ht="21" customHeight="1">
      <c r="B14" s="35" t="str">
        <f>IF(D7=1,"Other Partner",IF(D7="2 or More","Other Partner-1",""))</f>
        <v>Other Partner-1</v>
      </c>
      <c r="C14" s="36"/>
      <c r="D14" s="76"/>
      <c r="F14" s="47"/>
    </row>
    <row r="15" spans="2:28" ht="20.25" customHeight="1">
      <c r="B15" s="37" t="str">
        <f>IF(D7=1,"Address of other Partner",IF(D7="2 or More","Address of other Partner - 1",""))</f>
        <v>Address of other Partner - 1</v>
      </c>
      <c r="C15" s="38"/>
      <c r="D15" s="76"/>
    </row>
    <row r="16" spans="2:28" ht="27" customHeight="1">
      <c r="B16" s="39"/>
      <c r="C16" s="40"/>
      <c r="D16" s="76"/>
    </row>
    <row r="17" spans="2:6" ht="15" customHeight="1">
      <c r="B17" s="41"/>
      <c r="C17" s="42"/>
      <c r="D17" s="76"/>
    </row>
    <row r="18" spans="2:6" ht="21" customHeight="1"/>
    <row r="19" spans="2:6" ht="20.25" customHeight="1">
      <c r="B19" s="35" t="s">
        <v>33</v>
      </c>
      <c r="C19" s="36"/>
      <c r="D19" s="76"/>
    </row>
    <row r="20" spans="2:6" ht="21" customHeight="1">
      <c r="B20" s="37" t="s">
        <v>34</v>
      </c>
      <c r="C20" s="38"/>
      <c r="D20" s="76"/>
    </row>
    <row r="21" spans="2:6" ht="20.25" customHeight="1">
      <c r="B21" s="39"/>
      <c r="C21" s="40"/>
      <c r="D21" s="76"/>
    </row>
    <row r="22" spans="2:6" ht="15.75" customHeight="1">
      <c r="B22" s="41"/>
      <c r="C22" s="42"/>
      <c r="D22" s="76"/>
    </row>
    <row r="23" spans="2:6" ht="20.100000000000001" customHeight="1"/>
    <row r="24" spans="2:6" ht="21" customHeight="1">
      <c r="B24" s="43" t="s">
        <v>35</v>
      </c>
      <c r="C24" s="44"/>
      <c r="D24" s="481"/>
      <c r="E24" s="482"/>
      <c r="F24" s="482"/>
    </row>
    <row r="25" spans="2:6" ht="21" customHeight="1">
      <c r="B25" s="43" t="s">
        <v>36</v>
      </c>
      <c r="C25" s="44"/>
      <c r="D25" s="481"/>
      <c r="E25" s="482"/>
      <c r="F25" s="482"/>
    </row>
    <row r="26" spans="2:6" ht="21" customHeight="1">
      <c r="B26" s="5"/>
      <c r="C26" s="5"/>
      <c r="D26" s="5"/>
    </row>
    <row r="27" spans="2:6" ht="21" customHeight="1">
      <c r="B27" s="43" t="s">
        <v>37</v>
      </c>
      <c r="C27" s="44"/>
      <c r="D27" s="296"/>
      <c r="E27" s="297"/>
      <c r="F27" s="353">
        <v>2025</v>
      </c>
    </row>
    <row r="28" spans="2:6" ht="21" customHeight="1">
      <c r="B28" s="43" t="s">
        <v>38</v>
      </c>
      <c r="C28" s="44"/>
      <c r="D28" s="483"/>
      <c r="E28" s="484"/>
      <c r="F28" s="484"/>
    </row>
    <row r="29" spans="2:6">
      <c r="E29" s="30"/>
    </row>
    <row r="30" spans="2:6" ht="54" customHeight="1">
      <c r="B30" s="479" t="s">
        <v>39</v>
      </c>
      <c r="C30" s="480"/>
      <c r="D30" s="480"/>
      <c r="E30" s="480"/>
      <c r="F30" s="480"/>
    </row>
  </sheetData>
  <sheetProtection algorithmName="SHA-512" hashValue="qTsT1K0m83zHh5l0ccMLO6Ie0b0kjlhLRLEaZhfsSkENe4r3/gD83OBXcpM/5jKZYLY+wlXApwZtRSXPTeE99Q==" saltValue="KsVki2y5GjHV0xgz52/Yqw==" spinCount="100000" sheet="1" formatColumns="0" formatRows="0" selectLockedCells="1"/>
  <dataConsolidate/>
  <customSheetViews>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3"/>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4"/>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5"/>
      <headerFooter alignWithMargins="0"/>
    </customSheetView>
    <customSheetView guid="{DC28ED1E-3E35-4094-9C2B-5C0A1C1D459C}" showGridLines="0" hiddenRows="1">
      <selection activeCell="D6" sqref="D6"/>
      <pageMargins left="0" right="0" top="0" bottom="0" header="0" footer="0"/>
      <pageSetup orientation="portrait" r:id="rId6"/>
      <headerFooter alignWithMargins="0"/>
    </customSheetView>
    <customSheetView guid="{7A9EA6D6-4DDF-43D9-92E6-C6AFAD14E266}" showGridLines="0" hiddenRows="1">
      <selection activeCell="D6" sqref="D6"/>
      <pageMargins left="0" right="0" top="0" bottom="0" header="0" footer="0"/>
      <pageSetup orientation="portrait" r:id="rId7"/>
      <headerFooter alignWithMargins="0"/>
    </customSheetView>
    <customSheetView guid="{43BCBF1E-CDCF-4541-8D79-87EDCECBC1FD}" scale="90" showGridLines="0">
      <selection activeCell="D14" sqref="D14"/>
      <pageMargins left="0" right="0" top="0" bottom="0" header="0" footer="0"/>
      <pageSetup orientation="portrait" r:id="rId8"/>
      <headerFooter alignWithMargins="0"/>
    </customSheetView>
    <customSheetView guid="{ECEBABD0-566A-41C4-AA9A-38EA30EFEDA8}" showPageBreaks="1" showGridLines="0" printArea="1" showRuler="0">
      <selection activeCell="D24" sqref="D24"/>
      <pageMargins left="0" right="0" top="0" bottom="0" header="0" footer="0"/>
      <pageSetup orientation="portrait" r:id="rId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0"/>
      <headerFooter alignWithMargins="0"/>
    </customSheetView>
    <customSheetView guid="{8E7B022F-1113-4BA2-B2BA-8EDBE02A2557}" showGridLines="0" showRuler="0">
      <selection activeCell="D6" sqref="D6"/>
      <pageMargins left="0" right="0" top="0" bottom="0" header="0" footer="0"/>
      <pageSetup orientation="portrait" r:id="rId11"/>
      <headerFooter alignWithMargins="0"/>
    </customSheetView>
    <customSheetView guid="{CD4CA1A8-824A-452F-BDBA-32A47C1B3013}" showGridLines="0">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F9FE2C60-2849-4C32-B532-2B1A89FFA9CD}" showGridLines="0" hiddenRows="1">
      <selection activeCell="D6" sqref="D6"/>
      <pageMargins left="0" right="0" top="0" bottom="0" header="0" footer="0"/>
      <pageSetup orientation="portrait" r:id="rId1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5"/>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16"/>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17"/>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18"/>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19"/>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20"/>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1"/>
      <headerFooter alignWithMargins="0"/>
    </customSheetView>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2">
    <mergeCell ref="B30:F30"/>
    <mergeCell ref="D24:F24"/>
    <mergeCell ref="D25:F25"/>
    <mergeCell ref="D28:F28"/>
    <mergeCell ref="B1:F1"/>
    <mergeCell ref="B2:F2"/>
    <mergeCell ref="B4:F4"/>
    <mergeCell ref="D6:F6"/>
    <mergeCell ref="D9:F9"/>
    <mergeCell ref="D10:F10"/>
    <mergeCell ref="D11:F11"/>
    <mergeCell ref="D12:F12"/>
  </mergeCells>
  <phoneticPr fontId="6" type="noConversion"/>
  <conditionalFormatting sqref="B14:C17">
    <cfRule type="expression" dxfId="107" priority="4" stopIfTrue="1">
      <formula>$AA$6&lt;1</formula>
    </cfRule>
  </conditionalFormatting>
  <conditionalFormatting sqref="B7:D7">
    <cfRule type="expression" dxfId="106" priority="6" stopIfTrue="1">
      <formula>$D$6="Sole Bidder"</formula>
    </cfRule>
  </conditionalFormatting>
  <conditionalFormatting sqref="B19:D22">
    <cfRule type="expression" dxfId="105" priority="3" stopIfTrue="1">
      <formula>$AA$6&lt;2</formula>
    </cfRule>
  </conditionalFormatting>
  <conditionalFormatting sqref="D8">
    <cfRule type="expression" dxfId="104" priority="5" stopIfTrue="1">
      <formula>$AA$6=0</formula>
    </cfRule>
  </conditionalFormatting>
  <conditionalFormatting sqref="D14:D22">
    <cfRule type="expression" dxfId="103" priority="2" stopIfTrue="1">
      <formula>$D$6="Sole Bidder"</formula>
    </cfRule>
  </conditionalFormatting>
  <conditionalFormatting sqref="D19:D22">
    <cfRule type="expression" dxfId="102" priority="1" stopIfTrue="1">
      <formula>$D$7="1"</formula>
    </cfRule>
  </conditionalFormatting>
  <dataValidations count="6">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AA2" xr:uid="{00000000-0002-0000-0200-000003000000}">
      <formula1>$AA$2:$AA$3</formula1>
    </dataValidation>
    <dataValidation type="list" allowBlank="1" showInputMessage="1" showErrorMessage="1" sqref="D27" xr:uid="{00000000-0002-0000-0200-000004000000}">
      <formula1>"1,2,3,4,5,6,7,8,9,10,11,12,13,14,15,16,17,18,19,20,21,22,23,24,25,26,27,28,29,30,31"</formula1>
    </dataValidation>
    <dataValidation type="list" allowBlank="1" showInputMessage="1" showErrorMessage="1" sqref="E27" xr:uid="{00000000-0002-0000-0200-000005000000}">
      <formula1>"Jan,Feb,Mar,Apr,May,Jun,Jul,Aug,Sep,Oct,Nov,Dec"</formula1>
    </dataValidation>
    <dataValidation type="list" allowBlank="1" showInputMessage="1" showErrorMessage="1" sqref="F27" xr:uid="{00000000-0002-0000-0200-000006000000}">
      <formula1>"2025,2026"</formula1>
    </dataValidation>
  </dataValidations>
  <pageMargins left="0.75" right="0.64" top="0.55000000000000004" bottom="0.46" header="0.4" footer="0.33"/>
  <pageSetup scale="97" orientation="portrait" r:id="rId23"/>
  <headerFooter alignWithMargins="0">
    <oddHeader>&amp;C&amp;"Calibri"&amp;12&amp;KFF0000 डेटा वर्गीकरण : प्रतिबंधित/RESTRICTED&amp;1#_x000D_</oddHeader>
  </headerFooter>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7" sqref="A7"/>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79" customWidth="1"/>
    <col min="28" max="16384" width="9.140625" style="12"/>
  </cols>
  <sheetData>
    <row r="1" spans="1:47">
      <c r="A1" s="283" t="str">
        <f>Basic!A3&amp;Basic!B3</f>
        <v>Tender Enquiry No. : SRTS-II/C&amp;M/WC-4486/2025</v>
      </c>
      <c r="B1" s="124"/>
      <c r="C1" s="124"/>
      <c r="D1" s="124"/>
      <c r="E1" s="124"/>
      <c r="F1" s="284" t="str">
        <f>"Attachment-3(JV) "</f>
        <v xml:space="preserve">Attachment-3(JV) </v>
      </c>
      <c r="G1" s="107"/>
      <c r="H1" s="107"/>
      <c r="I1" s="107"/>
      <c r="J1" s="107"/>
      <c r="K1" s="107"/>
      <c r="L1" s="107"/>
      <c r="M1" s="107"/>
      <c r="N1" s="107"/>
      <c r="O1" s="107"/>
      <c r="P1" s="107"/>
      <c r="Q1" s="107"/>
      <c r="R1" s="107"/>
      <c r="S1" s="107"/>
      <c r="T1" s="107"/>
      <c r="U1" s="107"/>
      <c r="V1" s="107"/>
      <c r="W1" s="107"/>
      <c r="X1" s="107"/>
      <c r="Y1" s="107"/>
      <c r="Z1" s="107"/>
      <c r="AA1" s="178">
        <f>'Names of Bidder'!D6</f>
        <v>0</v>
      </c>
      <c r="AU1" s="179">
        <f>Basic!B2</f>
        <v>0</v>
      </c>
    </row>
    <row r="2" spans="1:47">
      <c r="AA2" s="178" t="str">
        <f>'Names of Bidder'!AA6</f>
        <v>2 or More</v>
      </c>
    </row>
    <row r="3" spans="1:47" ht="38.25" customHeight="1">
      <c r="A3" s="492" t="str">
        <f>Basic!B1</f>
        <v>Augmentation of Transformation capacity at 400/220kV Trivandrum SS in Kerala by 500MVA, 400/220kV ICT(4th) along with associated 2 number 400kV bays &amp; 1 number 220kV Bay</v>
      </c>
      <c r="B3" s="492"/>
      <c r="C3" s="492"/>
      <c r="D3" s="492"/>
      <c r="E3" s="492"/>
      <c r="F3" s="492"/>
      <c r="G3" s="180"/>
      <c r="H3" s="180"/>
      <c r="I3" s="180"/>
      <c r="J3" s="180"/>
      <c r="K3" s="180"/>
      <c r="L3" s="180"/>
      <c r="M3" s="180"/>
      <c r="N3" s="180"/>
      <c r="O3" s="180"/>
      <c r="P3" s="180"/>
      <c r="Q3" s="180"/>
      <c r="R3" s="180"/>
      <c r="S3" s="180"/>
      <c r="T3" s="180"/>
      <c r="U3" s="180"/>
      <c r="V3" s="180"/>
      <c r="W3" s="180"/>
      <c r="X3" s="180"/>
      <c r="Y3" s="180"/>
      <c r="Z3" s="180"/>
      <c r="AA3" s="181"/>
      <c r="AB3" s="157"/>
      <c r="AC3" s="158"/>
    </row>
    <row r="4" spans="1:47" ht="20.100000000000001" customHeight="1">
      <c r="A4" s="125"/>
      <c r="AC4" s="152"/>
      <c r="AD4" s="153"/>
    </row>
    <row r="5" spans="1:47" ht="26.25" customHeight="1">
      <c r="A5" s="493" t="s">
        <v>40</v>
      </c>
      <c r="B5" s="493"/>
      <c r="C5" s="493"/>
      <c r="D5" s="493"/>
      <c r="E5" s="493"/>
      <c r="F5" s="125"/>
      <c r="G5" s="125"/>
      <c r="H5" s="125"/>
      <c r="I5" s="125"/>
      <c r="J5" s="125"/>
      <c r="K5" s="125"/>
      <c r="L5" s="125"/>
      <c r="M5" s="125"/>
      <c r="N5" s="125"/>
      <c r="O5" s="125"/>
      <c r="P5" s="125"/>
      <c r="Q5" s="125"/>
      <c r="R5" s="125"/>
      <c r="S5" s="125"/>
      <c r="T5" s="125"/>
      <c r="U5" s="125"/>
      <c r="V5" s="125"/>
      <c r="W5" s="125"/>
      <c r="X5" s="125"/>
      <c r="Y5" s="125"/>
      <c r="Z5" s="125"/>
      <c r="AA5" s="182"/>
      <c r="AC5" s="152"/>
      <c r="AD5" s="153"/>
    </row>
    <row r="6" spans="1:47" ht="20.100000000000001" customHeight="1">
      <c r="A6" s="15"/>
      <c r="AC6" s="152"/>
      <c r="AD6" s="153"/>
    </row>
    <row r="7" spans="1:47" ht="22.5" customHeight="1">
      <c r="A7" s="88" t="str">
        <f>"Bidder’s Name and Address (" &amp; MID('Names of Bidder'!B9,9, 20) &amp; ") :"</f>
        <v>Bidder’s Name and Address (Authorised Person) :</v>
      </c>
      <c r="E7" s="98" t="s">
        <v>41</v>
      </c>
      <c r="F7" s="98"/>
      <c r="G7" s="98"/>
      <c r="H7" s="98"/>
      <c r="I7" s="98"/>
      <c r="J7" s="98"/>
      <c r="K7" s="98"/>
      <c r="L7" s="98"/>
      <c r="M7" s="98"/>
      <c r="N7" s="98"/>
      <c r="O7" s="98"/>
      <c r="P7" s="98"/>
      <c r="Q7" s="98"/>
      <c r="R7" s="98"/>
      <c r="S7" s="98"/>
      <c r="T7" s="98"/>
      <c r="U7" s="98"/>
      <c r="V7" s="98"/>
      <c r="W7" s="98"/>
      <c r="X7" s="98"/>
      <c r="Y7" s="98"/>
      <c r="Z7" s="98"/>
      <c r="AC7" s="152"/>
      <c r="AD7" s="153"/>
    </row>
    <row r="8" spans="1:47" ht="34.5" customHeight="1">
      <c r="A8" s="496" t="str">
        <f>IF('Names of Bidder'!D6= "JV (Joint Venture)", "JV of " &amp; AA8, "")</f>
        <v/>
      </c>
      <c r="B8" s="496"/>
      <c r="C8" s="496"/>
      <c r="D8" s="496"/>
      <c r="E8" s="12"/>
      <c r="F8" s="159"/>
      <c r="G8" s="98"/>
      <c r="H8" s="98"/>
      <c r="J8" s="98"/>
      <c r="K8" s="98"/>
      <c r="L8" s="98"/>
      <c r="M8" s="98"/>
      <c r="N8" s="98"/>
      <c r="O8" s="98"/>
      <c r="P8" s="98"/>
      <c r="Q8" s="98"/>
      <c r="R8" s="98"/>
      <c r="S8" s="98"/>
      <c r="T8" s="98"/>
      <c r="U8" s="98"/>
      <c r="V8" s="98"/>
      <c r="W8" s="98"/>
      <c r="X8" s="98"/>
      <c r="Y8" s="98"/>
      <c r="Z8" s="98"/>
      <c r="AA8" s="183" t="str">
        <f>IF('Names of Bidder'!D7=1,'Names of Bidder'!D9&amp;" &amp; "&amp;'Names of Bidder'!D14,IF('Names of Bidder'!D7="2 or More",'Names of Bidder'!D9&amp;" , "&amp;'Names of Bidder'!D14&amp;" &amp; "&amp;'Names of Bidder'!D19,""))</f>
        <v xml:space="preserve"> ,  &amp; </v>
      </c>
      <c r="AC8" s="152"/>
      <c r="AD8" s="153"/>
    </row>
    <row r="9" spans="1:47" ht="16.5" customHeight="1">
      <c r="A9" s="496"/>
      <c r="B9" s="496"/>
      <c r="C9" s="496"/>
      <c r="D9" s="496"/>
      <c r="E9" s="490" t="s">
        <v>42</v>
      </c>
      <c r="F9" s="491"/>
      <c r="G9" s="491"/>
      <c r="H9" s="98"/>
      <c r="J9" s="98"/>
      <c r="K9" s="98"/>
      <c r="L9" s="98"/>
      <c r="M9" s="98"/>
      <c r="N9" s="98"/>
      <c r="O9" s="98"/>
      <c r="P9" s="98"/>
      <c r="Q9" s="98"/>
      <c r="R9" s="98"/>
      <c r="S9" s="98"/>
      <c r="T9" s="98"/>
      <c r="U9" s="98"/>
      <c r="V9" s="98"/>
      <c r="W9" s="98"/>
      <c r="X9" s="98"/>
      <c r="Y9" s="98"/>
      <c r="Z9" s="98"/>
      <c r="AA9" s="183"/>
      <c r="AC9" s="152"/>
      <c r="AD9" s="153"/>
    </row>
    <row r="10" spans="1:47" ht="20.100000000000001" customHeight="1">
      <c r="A10" s="32" t="s">
        <v>43</v>
      </c>
      <c r="B10" s="494" t="str">
        <f>IF('Names of Bidder'!D9=0, "", 'Names of Bidder'!D9)</f>
        <v/>
      </c>
      <c r="C10" s="494"/>
      <c r="D10" s="494"/>
      <c r="E10" s="498" t="s">
        <v>44</v>
      </c>
      <c r="F10" s="498"/>
      <c r="G10" s="498"/>
      <c r="H10" s="159"/>
      <c r="I10" s="159"/>
      <c r="J10" s="159"/>
      <c r="K10" s="159"/>
      <c r="L10" s="159"/>
      <c r="M10" s="159"/>
      <c r="N10" s="159"/>
      <c r="O10" s="159"/>
      <c r="P10" s="159"/>
      <c r="Q10" s="159"/>
      <c r="R10" s="159"/>
      <c r="S10" s="159"/>
      <c r="T10" s="159"/>
      <c r="U10" s="159"/>
      <c r="V10" s="159"/>
      <c r="W10" s="159"/>
      <c r="X10" s="159"/>
      <c r="Y10" s="159"/>
      <c r="Z10" s="159"/>
      <c r="AC10" s="152"/>
      <c r="AD10" s="153"/>
    </row>
    <row r="11" spans="1:47" ht="20.100000000000001" customHeight="1">
      <c r="A11" s="32" t="s">
        <v>45</v>
      </c>
      <c r="B11" s="494" t="str">
        <f>IF('Names of Bidder'!D10=0, "", 'Names of Bidder'!D10)</f>
        <v xml:space="preserve"> </v>
      </c>
      <c r="C11" s="494"/>
      <c r="D11" s="494"/>
      <c r="E11" s="490" t="s">
        <v>46</v>
      </c>
      <c r="F11" s="491"/>
      <c r="G11" s="491"/>
      <c r="H11" s="159"/>
      <c r="I11" s="159"/>
      <c r="J11" s="159"/>
      <c r="K11" s="159"/>
      <c r="L11" s="159"/>
      <c r="M11" s="159"/>
      <c r="N11" s="159"/>
      <c r="O11" s="159"/>
      <c r="P11" s="159"/>
      <c r="Q11" s="159"/>
      <c r="R11" s="159"/>
      <c r="S11" s="159"/>
      <c r="T11" s="159"/>
      <c r="U11" s="159"/>
      <c r="V11" s="159"/>
      <c r="W11" s="159"/>
      <c r="X11" s="159"/>
      <c r="Y11" s="159"/>
      <c r="Z11" s="159"/>
      <c r="AC11" s="152"/>
      <c r="AD11" s="153"/>
    </row>
    <row r="12" spans="1:47" ht="20.100000000000001" customHeight="1">
      <c r="B12" s="494" t="str">
        <f>IF('Names of Bidder'!D11=0, "", 'Names of Bidder'!D11)</f>
        <v/>
      </c>
      <c r="C12" s="494"/>
      <c r="D12" s="494"/>
      <c r="E12" s="490" t="s">
        <v>47</v>
      </c>
      <c r="F12" s="491"/>
      <c r="G12" s="491"/>
      <c r="H12" s="159"/>
      <c r="I12" s="159"/>
      <c r="J12" s="159"/>
      <c r="K12" s="159"/>
      <c r="L12" s="159"/>
      <c r="M12" s="159"/>
      <c r="N12" s="159"/>
      <c r="O12" s="159"/>
      <c r="P12" s="159"/>
      <c r="Q12" s="159"/>
      <c r="R12" s="159"/>
      <c r="S12" s="159"/>
      <c r="T12" s="159"/>
      <c r="U12" s="159"/>
      <c r="V12" s="159"/>
      <c r="W12" s="159"/>
      <c r="X12" s="159"/>
      <c r="Y12" s="159"/>
      <c r="Z12" s="159"/>
    </row>
    <row r="13" spans="1:47" ht="20.100000000000001" customHeight="1">
      <c r="A13" s="15"/>
      <c r="B13" s="494" t="str">
        <f>IF('Names of Bidder'!D12=0, "", 'Names of Bidder'!D12)</f>
        <v/>
      </c>
      <c r="C13" s="494"/>
      <c r="D13" s="494"/>
      <c r="E13" s="490" t="s">
        <v>48</v>
      </c>
      <c r="F13" s="491"/>
      <c r="G13" s="491"/>
      <c r="H13" s="159"/>
      <c r="I13" s="159"/>
      <c r="J13" s="159"/>
      <c r="K13" s="159"/>
      <c r="L13" s="159"/>
      <c r="M13" s="159"/>
      <c r="N13" s="159"/>
      <c r="O13" s="159"/>
      <c r="P13" s="159"/>
      <c r="Q13" s="159"/>
      <c r="R13" s="159"/>
      <c r="S13" s="159"/>
      <c r="T13" s="159"/>
      <c r="U13" s="159"/>
      <c r="V13" s="159"/>
      <c r="W13" s="159"/>
      <c r="X13" s="159"/>
      <c r="Y13" s="159"/>
      <c r="Z13" s="159"/>
    </row>
    <row r="14" spans="1:47" ht="9.9499999999999993" customHeight="1">
      <c r="A14" s="15"/>
      <c r="B14" s="32"/>
      <c r="C14" s="32"/>
      <c r="D14" s="32"/>
      <c r="E14" s="12"/>
      <c r="F14" s="12"/>
      <c r="G14" s="159"/>
      <c r="H14" s="159"/>
      <c r="I14" s="159"/>
      <c r="J14" s="159"/>
      <c r="K14" s="159"/>
      <c r="L14" s="159"/>
      <c r="M14" s="159"/>
      <c r="N14" s="159"/>
      <c r="O14" s="159"/>
      <c r="P14" s="159"/>
      <c r="Q14" s="159"/>
      <c r="R14" s="159"/>
      <c r="S14" s="159"/>
      <c r="T14" s="159"/>
      <c r="U14" s="159"/>
      <c r="V14" s="159"/>
      <c r="W14" s="159"/>
      <c r="X14" s="159"/>
      <c r="Y14" s="159"/>
      <c r="Z14" s="159"/>
    </row>
    <row r="15" spans="1:47" ht="20.100000000000001" customHeight="1">
      <c r="A15" s="493" t="str">
        <f>IF('Names of Bidder'!D6="Sole Bidder", "This Attachment is Not Applicable", "")</f>
        <v/>
      </c>
      <c r="B15" s="493"/>
      <c r="C15" s="493"/>
      <c r="D15" s="493"/>
      <c r="E15" s="493"/>
      <c r="F15" s="125"/>
      <c r="G15" s="159"/>
      <c r="H15" s="159"/>
      <c r="I15" s="159"/>
      <c r="J15" s="159"/>
      <c r="K15" s="159"/>
      <c r="L15" s="159"/>
      <c r="M15" s="159"/>
      <c r="N15" s="159"/>
      <c r="O15" s="159"/>
      <c r="P15" s="159"/>
      <c r="Q15" s="159"/>
      <c r="R15" s="159"/>
      <c r="S15" s="159"/>
      <c r="T15" s="159"/>
      <c r="U15" s="159"/>
      <c r="V15" s="159"/>
      <c r="W15" s="159"/>
      <c r="X15" s="159"/>
      <c r="Y15" s="159"/>
      <c r="Z15" s="159"/>
    </row>
    <row r="16" spans="1:47" ht="20.100000000000001" customHeight="1">
      <c r="A16" s="88"/>
      <c r="B16" s="32"/>
      <c r="C16" s="32"/>
      <c r="D16" s="32"/>
      <c r="E16" s="159"/>
      <c r="F16" s="159"/>
      <c r="G16" s="159"/>
      <c r="H16" s="159"/>
      <c r="I16" s="159"/>
      <c r="J16" s="159"/>
      <c r="K16" s="159"/>
      <c r="L16" s="159"/>
      <c r="M16" s="159"/>
      <c r="N16" s="159"/>
      <c r="O16" s="159"/>
      <c r="P16" s="159"/>
      <c r="Q16" s="159"/>
      <c r="R16" s="159"/>
      <c r="S16" s="159"/>
      <c r="T16" s="159"/>
      <c r="U16" s="159"/>
      <c r="V16" s="159"/>
      <c r="W16" s="159"/>
      <c r="X16" s="159"/>
      <c r="Y16" s="159"/>
      <c r="Z16" s="159"/>
    </row>
    <row r="17" spans="1:29" ht="20.100000000000001" customHeight="1">
      <c r="A17" s="88"/>
      <c r="B17" s="497"/>
      <c r="C17" s="497"/>
      <c r="D17" s="497"/>
      <c r="E17" s="184"/>
      <c r="F17" s="184"/>
      <c r="G17" s="159"/>
      <c r="H17" s="159"/>
      <c r="I17" s="159"/>
      <c r="J17" s="159"/>
      <c r="K17" s="159"/>
      <c r="L17" s="159"/>
      <c r="M17" s="159"/>
      <c r="N17" s="159"/>
      <c r="O17" s="159"/>
      <c r="P17" s="159"/>
      <c r="Q17" s="159"/>
      <c r="R17" s="159"/>
      <c r="S17" s="159"/>
      <c r="T17" s="159"/>
      <c r="U17" s="159"/>
      <c r="V17" s="159"/>
      <c r="W17" s="159"/>
      <c r="X17" s="159"/>
      <c r="Y17" s="159"/>
      <c r="Z17" s="159"/>
    </row>
    <row r="18" spans="1:29" ht="20.100000000000001" customHeight="1">
      <c r="A18" s="32" t="s">
        <v>43</v>
      </c>
      <c r="B18" s="494" t="str">
        <f>IF('Names of Bidder'!D14=0, "", 'Names of Bidder'!D14)</f>
        <v/>
      </c>
      <c r="C18" s="494"/>
      <c r="D18" s="494"/>
      <c r="E18" s="127" t="str">
        <f>IF($AA$2="2 or More", IF('Names of Bidder'!D19=0, "", 'Names of Bidder'!D19), "")</f>
        <v/>
      </c>
      <c r="F18" s="127"/>
      <c r="G18" s="159"/>
      <c r="H18" s="159"/>
      <c r="I18" s="159"/>
      <c r="J18" s="159"/>
      <c r="K18" s="159"/>
      <c r="L18" s="159"/>
      <c r="M18" s="159"/>
      <c r="N18" s="159"/>
      <c r="O18" s="159"/>
      <c r="P18" s="159"/>
      <c r="Q18" s="159"/>
      <c r="R18" s="159"/>
      <c r="S18" s="159"/>
      <c r="T18" s="159"/>
      <c r="U18" s="159"/>
      <c r="V18" s="159"/>
      <c r="W18" s="159"/>
      <c r="X18" s="159"/>
      <c r="Y18" s="159"/>
      <c r="Z18" s="159"/>
    </row>
    <row r="19" spans="1:29" ht="20.100000000000001" customHeight="1">
      <c r="A19" s="32" t="s">
        <v>45</v>
      </c>
      <c r="B19" s="494" t="str">
        <f>IF('Names of Bidder'!D15=0, "", 'Names of Bidder'!D15)</f>
        <v/>
      </c>
      <c r="C19" s="494"/>
      <c r="D19" s="494"/>
      <c r="E19" s="127" t="str">
        <f>IF($AA$2="2 or More", IF('Names of Bidder'!D20=0, "", 'Names of Bidder'!D20), "")</f>
        <v/>
      </c>
      <c r="F19" s="127"/>
      <c r="G19" s="159"/>
      <c r="H19" s="159"/>
      <c r="I19" s="159"/>
      <c r="J19" s="159"/>
      <c r="K19" s="159"/>
      <c r="L19" s="159"/>
      <c r="M19" s="159"/>
      <c r="N19" s="159"/>
      <c r="O19" s="159"/>
      <c r="P19" s="159"/>
      <c r="Q19" s="159"/>
      <c r="R19" s="159"/>
      <c r="S19" s="159"/>
      <c r="T19" s="159"/>
      <c r="U19" s="159"/>
      <c r="V19" s="159"/>
      <c r="W19" s="159"/>
      <c r="X19" s="159"/>
      <c r="Y19" s="159"/>
      <c r="Z19" s="159"/>
    </row>
    <row r="20" spans="1:29" ht="20.100000000000001" customHeight="1">
      <c r="A20" s="15"/>
      <c r="B20" s="494" t="str">
        <f>IF('Names of Bidder'!D16=0, "", 'Names of Bidder'!D16)</f>
        <v/>
      </c>
      <c r="C20" s="494"/>
      <c r="D20" s="494"/>
      <c r="E20" s="127" t="str">
        <f>IF($AA$2="2 or More", IF('Names of Bidder'!D21=0, "", 'Names of Bidder'!D21), "")</f>
        <v/>
      </c>
      <c r="F20" s="127"/>
      <c r="AB20" s="159"/>
    </row>
    <row r="21" spans="1:29" ht="20.100000000000001" customHeight="1">
      <c r="A21" s="15"/>
      <c r="B21" s="494" t="str">
        <f>IF('Names of Bidder'!D17=0, "", 'Names of Bidder'!D17)</f>
        <v/>
      </c>
      <c r="C21" s="494"/>
      <c r="D21" s="494"/>
      <c r="E21" s="127" t="str">
        <f>IF($AA$2="2 or More", IF('Names of Bidder'!D22=0, "", 'Names of Bidder'!D22), "")</f>
        <v/>
      </c>
      <c r="F21" s="127"/>
      <c r="AB21" s="159"/>
    </row>
    <row r="22" spans="1:29" ht="20.100000000000001" customHeight="1">
      <c r="A22" s="11" t="s">
        <v>49</v>
      </c>
    </row>
    <row r="23" spans="1:29" ht="84" customHeight="1">
      <c r="A23" s="495" t="s">
        <v>50</v>
      </c>
      <c r="B23" s="495"/>
      <c r="C23" s="495"/>
      <c r="D23" s="495"/>
      <c r="E23" s="495"/>
      <c r="F23" s="495"/>
      <c r="G23" s="15"/>
      <c r="H23" s="15"/>
      <c r="I23" s="15"/>
      <c r="J23" s="15"/>
      <c r="K23" s="15"/>
      <c r="L23" s="15"/>
      <c r="M23" s="15"/>
      <c r="N23" s="15"/>
      <c r="O23" s="15"/>
      <c r="P23" s="15"/>
      <c r="Q23" s="15"/>
      <c r="R23" s="15"/>
      <c r="S23" s="15"/>
      <c r="T23" s="15"/>
      <c r="U23" s="15"/>
      <c r="V23" s="15"/>
      <c r="W23" s="15"/>
      <c r="X23" s="15"/>
      <c r="Y23" s="15"/>
      <c r="Z23" s="15"/>
      <c r="AA23" s="185"/>
      <c r="AB23" s="62"/>
      <c r="AC23" s="62"/>
    </row>
    <row r="24" spans="1:29" ht="33" customHeight="1">
      <c r="D24" s="107"/>
    </row>
    <row r="25" spans="1:29" ht="33" customHeight="1">
      <c r="A25" s="6" t="s">
        <v>37</v>
      </c>
      <c r="B25" s="160"/>
      <c r="C25" s="298"/>
      <c r="D25" s="299">
        <f>'Names of Bidder'!F27</f>
        <v>2025</v>
      </c>
      <c r="E25" s="6" t="str">
        <f>IF('Names of Bidder'!D24=0, "", 'Names of Bidder'!D24)</f>
        <v/>
      </c>
      <c r="F25" s="161"/>
      <c r="G25" s="88"/>
      <c r="H25" s="88"/>
      <c r="I25" s="88"/>
      <c r="J25" s="88"/>
      <c r="K25" s="88"/>
      <c r="L25" s="88"/>
      <c r="M25" s="88"/>
      <c r="N25" s="88"/>
      <c r="O25" s="88"/>
      <c r="P25" s="88"/>
      <c r="Q25" s="88"/>
      <c r="R25" s="88"/>
      <c r="S25" s="88"/>
      <c r="T25" s="88"/>
      <c r="U25" s="88"/>
      <c r="V25" s="88"/>
      <c r="W25" s="88"/>
      <c r="X25" s="88"/>
      <c r="Y25" s="88"/>
      <c r="Z25" s="88"/>
      <c r="AB25" s="12">
        <f>Basic!B4</f>
        <v>0</v>
      </c>
    </row>
    <row r="26" spans="1:29" ht="33" customHeight="1">
      <c r="A26" s="6" t="s">
        <v>38</v>
      </c>
      <c r="B26" s="6" t="str">
        <f>IF('Names of Bidder'!D28=0, "", 'Names of Bidder'!D28)</f>
        <v/>
      </c>
      <c r="C26" s="88"/>
      <c r="D26" s="6" t="s">
        <v>51</v>
      </c>
      <c r="E26" s="6" t="str">
        <f>IF('Names of Bidder'!D25=0, "", 'Names of Bidder'!D25)</f>
        <v/>
      </c>
      <c r="F26" s="161"/>
      <c r="G26" s="6"/>
      <c r="H26" s="6"/>
      <c r="I26" s="6"/>
      <c r="J26" s="6"/>
      <c r="K26" s="6"/>
      <c r="L26" s="6"/>
      <c r="M26" s="6"/>
      <c r="N26" s="6"/>
      <c r="O26" s="6"/>
      <c r="P26" s="6"/>
      <c r="Q26" s="6"/>
      <c r="R26" s="6"/>
      <c r="S26" s="6"/>
      <c r="T26" s="6"/>
      <c r="U26" s="6"/>
      <c r="V26" s="6"/>
      <c r="W26" s="6"/>
      <c r="X26" s="6"/>
      <c r="Y26" s="6"/>
      <c r="Z26" s="6"/>
      <c r="AB26" s="12">
        <f>Basic!B5</f>
        <v>12</v>
      </c>
    </row>
    <row r="27" spans="1:29" ht="33" customHeight="1">
      <c r="C27" s="88"/>
      <c r="D27" s="107"/>
      <c r="G27" s="6"/>
      <c r="H27" s="6"/>
      <c r="I27" s="6"/>
      <c r="J27" s="6"/>
      <c r="K27" s="6"/>
      <c r="L27" s="6"/>
      <c r="M27" s="6"/>
      <c r="N27" s="6"/>
      <c r="O27" s="6"/>
      <c r="P27" s="6"/>
      <c r="Q27" s="6"/>
      <c r="R27" s="6"/>
      <c r="S27" s="6"/>
      <c r="T27" s="6"/>
      <c r="U27" s="6"/>
      <c r="V27" s="6"/>
      <c r="W27" s="6"/>
      <c r="X27" s="6"/>
      <c r="Y27" s="6"/>
      <c r="Z27" s="6"/>
    </row>
    <row r="28" spans="1:29" ht="33" customHeight="1">
      <c r="A28" s="88"/>
      <c r="C28" s="88"/>
      <c r="E28" s="88"/>
      <c r="F28" s="88"/>
      <c r="G28" s="88"/>
      <c r="H28" s="88"/>
      <c r="I28" s="88"/>
      <c r="J28" s="88"/>
      <c r="K28" s="88"/>
      <c r="L28" s="88"/>
      <c r="M28" s="88"/>
      <c r="N28" s="88"/>
      <c r="O28" s="88"/>
      <c r="P28" s="88"/>
      <c r="Q28" s="88"/>
      <c r="R28" s="88"/>
      <c r="S28" s="88"/>
      <c r="T28" s="88"/>
      <c r="U28" s="88"/>
      <c r="V28" s="88"/>
      <c r="W28" s="88"/>
      <c r="X28" s="88"/>
      <c r="Y28" s="88"/>
      <c r="Z28" s="88"/>
    </row>
    <row r="29" spans="1:29" ht="20.100000000000001" customHeight="1"/>
    <row r="30" spans="1:29" ht="20.100000000000001" customHeight="1">
      <c r="A30" s="99"/>
    </row>
    <row r="31" spans="1:29" ht="20.100000000000001" customHeight="1"/>
    <row r="32" spans="1:29" ht="20.100000000000001" customHeight="1"/>
    <row r="33" spans="1:1" ht="20.100000000000001" customHeight="1">
      <c r="A33" s="99"/>
    </row>
    <row r="34" spans="1:1" ht="20.100000000000001" customHeight="1"/>
    <row r="35" spans="1:1" ht="20.100000000000001" customHeight="1">
      <c r="A35" s="99"/>
    </row>
    <row r="36" spans="1:1" ht="20.100000000000001" customHeight="1"/>
    <row r="37" spans="1:1" ht="20.100000000000001" customHeight="1">
      <c r="A37" s="99"/>
    </row>
    <row r="38" spans="1:1" ht="20.100000000000001" customHeight="1"/>
    <row r="39" spans="1:1" ht="20.100000000000001" customHeight="1"/>
    <row r="40" spans="1:1" ht="20.100000000000001" customHeight="1"/>
    <row r="41" spans="1:1" ht="20.100000000000001" customHeight="1"/>
  </sheetData>
  <sheetProtection algorithmName="SHA-512" hashValue="/debCd2o8wYrec7wNqisoZ38P4mNz0qa448EA2JcTufBfzoUYn/OZ1/MpCXDIzMEH33tQYHi8jv1c4yOhhnxnA==" saltValue="EpL2fCXqxklghISWqJSxFw==" spinCount="100000" sheet="1" formatColumns="0" formatRows="0" selectLockedCells="1"/>
  <customSheetViews>
    <customSheetView guid="{2C34C6E4-9855-4E53-992D-E5F4DB6E57FB}"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3"/>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16"/>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17"/>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18"/>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23:F23"/>
    <mergeCell ref="A8:D9"/>
    <mergeCell ref="B12:D12"/>
    <mergeCell ref="B13:D13"/>
    <mergeCell ref="B21:D21"/>
    <mergeCell ref="A15:E15"/>
    <mergeCell ref="B18:D18"/>
    <mergeCell ref="B19:D19"/>
    <mergeCell ref="B20:D20"/>
    <mergeCell ref="B17:D17"/>
    <mergeCell ref="E9:G9"/>
    <mergeCell ref="E10:G10"/>
    <mergeCell ref="E11:G11"/>
    <mergeCell ref="E12:G12"/>
    <mergeCell ref="E13:G13"/>
    <mergeCell ref="A3:F3"/>
    <mergeCell ref="A5:E5"/>
    <mergeCell ref="B10:D10"/>
    <mergeCell ref="B11:D11"/>
  </mergeCells>
  <phoneticPr fontId="6" type="noConversion"/>
  <conditionalFormatting sqref="A16:A20 B16:F21">
    <cfRule type="expression" dxfId="101" priority="1" stopIfTrue="1">
      <formula>$AA$2=0</formula>
    </cfRule>
  </conditionalFormatting>
  <conditionalFormatting sqref="A23">
    <cfRule type="expression" dxfId="100" priority="2" stopIfTrue="1">
      <formula>$AA$1="Sole Bidder"</formula>
    </cfRule>
  </conditionalFormatting>
  <pageMargins left="0.75" right="0.63" top="0.57999999999999996" bottom="0.6" header="0.34" footer="0.35"/>
  <pageSetup scale="97" orientation="portrait" r:id="rId23"/>
  <headerFooter alignWithMargins="0">
    <oddHeader>&amp;C&amp;"Calibri"&amp;12&amp;KFF0000 डेटा वर्गीकरण : प्रतिबंधित/RESTRICTED&amp;1#_x000D_</oddHeader>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07"/>
  <sheetViews>
    <sheetView topLeftCell="B37" zoomScaleNormal="100" zoomScaleSheetLayoutView="100" workbookViewId="0">
      <selection activeCell="F76" sqref="F76:G76"/>
    </sheetView>
  </sheetViews>
  <sheetFormatPr defaultColWidth="9.140625" defaultRowHeight="15.75"/>
  <cols>
    <col min="1" max="1" width="10" style="62" customWidth="1"/>
    <col min="2" max="3" width="14.42578125" style="62" customWidth="1"/>
    <col min="4" max="4" width="14.7109375" style="62" customWidth="1"/>
    <col min="5" max="5" width="16" style="62" customWidth="1"/>
    <col min="6" max="6" width="45" style="62" customWidth="1"/>
    <col min="7" max="7" width="8.42578125" style="62" customWidth="1"/>
    <col min="8" max="8" width="13.5703125" style="62" customWidth="1"/>
    <col min="9" max="9" width="14.140625" style="62" customWidth="1"/>
    <col min="10" max="10" width="10.85546875" style="62" customWidth="1"/>
    <col min="11" max="11" width="16" style="62" customWidth="1"/>
    <col min="12" max="12" width="23.7109375" style="62" customWidth="1"/>
    <col min="13" max="13" width="27.7109375" style="62" customWidth="1"/>
    <col min="14" max="14" width="13" style="62" customWidth="1"/>
    <col min="15" max="15" width="14.7109375" style="62" customWidth="1"/>
    <col min="16" max="16" width="24" style="62" customWidth="1"/>
    <col min="17" max="17" width="13.42578125" style="62" customWidth="1"/>
    <col min="18" max="18" width="13.7109375" style="62" hidden="1" customWidth="1"/>
    <col min="19" max="19" width="9.140625" style="62" hidden="1" customWidth="1"/>
    <col min="20" max="20" width="17.28515625" style="62" customWidth="1"/>
    <col min="21" max="21" width="9.140625" style="62" customWidth="1"/>
    <col min="22" max="22" width="13.5703125" style="62" customWidth="1"/>
    <col min="23" max="49" width="9.140625" style="62" customWidth="1"/>
    <col min="50" max="16384" width="9.140625" style="62"/>
  </cols>
  <sheetData>
    <row r="1" spans="1:11" ht="17.25" customHeight="1">
      <c r="A1" s="109" t="str">
        <f>'Attach 3(JV)'!A1</f>
        <v>Tender Enquiry No. : SRTS-II/C&amp;M/WC-4486/2025</v>
      </c>
      <c r="B1" s="80"/>
      <c r="C1" s="80"/>
      <c r="D1" s="80"/>
      <c r="E1" s="80"/>
      <c r="F1" s="80"/>
      <c r="G1" s="80"/>
      <c r="H1" s="110"/>
      <c r="I1" s="80"/>
      <c r="J1" s="80"/>
      <c r="K1" s="110" t="str">
        <f>"Attachment- 3 (QR) "</f>
        <v xml:space="preserve">Attachment- 3 (QR) </v>
      </c>
    </row>
    <row r="2" spans="1:11" ht="16.5" customHeight="1"/>
    <row r="3" spans="1:11" ht="39.75" customHeight="1">
      <c r="A3" s="582" t="str">
        <f>'Attach 3(JV)'!A3</f>
        <v>Augmentation of Transformation capacity at 400/220kV Trivandrum SS in Kerala by 500MVA, 400/220kV ICT(4th) along with associated 2 number 400kV bays &amp; 1 number 220kV Bay</v>
      </c>
      <c r="B3" s="582"/>
      <c r="C3" s="582"/>
      <c r="D3" s="582"/>
      <c r="E3" s="582"/>
      <c r="F3" s="582"/>
      <c r="G3" s="582"/>
      <c r="H3" s="582"/>
      <c r="I3" s="582"/>
      <c r="J3" s="582"/>
      <c r="K3" s="582"/>
    </row>
    <row r="5" spans="1:11" ht="21.75" customHeight="1">
      <c r="A5" s="583" t="s">
        <v>52</v>
      </c>
      <c r="B5" s="583"/>
      <c r="C5" s="583"/>
      <c r="D5" s="583"/>
      <c r="E5" s="583"/>
      <c r="F5" s="583"/>
      <c r="G5" s="583"/>
      <c r="H5" s="583"/>
      <c r="I5" s="583"/>
      <c r="J5" s="583"/>
      <c r="K5" s="583"/>
    </row>
    <row r="6" spans="1:11" ht="25.5" customHeight="1"/>
    <row r="7" spans="1:11" ht="18.75" customHeight="1">
      <c r="A7" s="114" t="str">
        <f>'Attach 3(JV)'!A7</f>
        <v>Bidder’s Name and Address (Authorised Person) :</v>
      </c>
      <c r="G7" s="111"/>
      <c r="H7" s="79" t="str">
        <f>'Attach 3(JV)'!E7</f>
        <v>To :</v>
      </c>
    </row>
    <row r="8" spans="1:11" ht="44.25" customHeight="1">
      <c r="A8" s="585" t="str">
        <f>'Attach 3(JV)'!A8</f>
        <v/>
      </c>
      <c r="B8" s="585"/>
      <c r="C8" s="585"/>
      <c r="D8" s="585"/>
      <c r="E8" s="585"/>
      <c r="G8" s="112"/>
    </row>
    <row r="9" spans="1:11" ht="18" customHeight="1">
      <c r="A9" s="585"/>
      <c r="B9" s="585"/>
      <c r="C9" s="585"/>
      <c r="D9" s="585"/>
      <c r="E9" s="585"/>
      <c r="G9" s="112"/>
      <c r="H9" s="79" t="str">
        <f>'Attach 3(JV)'!E9</f>
        <v>General Manager(C&amp;M)</v>
      </c>
    </row>
    <row r="10" spans="1:11" ht="13.5" customHeight="1">
      <c r="A10" s="114" t="s">
        <v>53</v>
      </c>
      <c r="B10" s="585" t="str">
        <f>'Attach 3(JV)'!B10</f>
        <v/>
      </c>
      <c r="C10" s="585"/>
      <c r="D10" s="585"/>
      <c r="G10" s="112"/>
      <c r="H10" s="79" t="str">
        <f>'Attach 3(JV)'!E10</f>
        <v>Power Grid Corporation of India Ltd.,</v>
      </c>
    </row>
    <row r="11" spans="1:11" ht="13.5" customHeight="1">
      <c r="A11" s="114" t="s">
        <v>54</v>
      </c>
      <c r="B11" s="585" t="str">
        <f>'Attach 3(JV)'!B11</f>
        <v xml:space="preserve"> </v>
      </c>
      <c r="C11" s="585"/>
      <c r="D11" s="585"/>
      <c r="G11" s="112"/>
      <c r="H11" s="79" t="str">
        <f>'Attach 3(JV)'!E11</f>
        <v>SR-II,RHQ</v>
      </c>
    </row>
    <row r="12" spans="1:11" ht="13.5" customHeight="1">
      <c r="B12" s="585" t="str">
        <f>'Attach 3(JV)'!B12</f>
        <v/>
      </c>
      <c r="C12" s="585"/>
      <c r="D12" s="585"/>
      <c r="G12" s="112"/>
      <c r="H12" s="79" t="str">
        <f>'Attach 3(JV)'!E12</f>
        <v>Singanayakanahalli,Yelahanka</v>
      </c>
    </row>
    <row r="13" spans="1:11" ht="13.5" customHeight="1">
      <c r="B13" s="585" t="str">
        <f>'Attach 3(JV)'!B13</f>
        <v/>
      </c>
      <c r="C13" s="585"/>
      <c r="D13" s="585"/>
      <c r="H13" s="79" t="str">
        <f>'Attach 3(JV)'!E13</f>
        <v>Bangalore-560064</v>
      </c>
    </row>
    <row r="15" spans="1:11">
      <c r="A15" s="62" t="s">
        <v>49</v>
      </c>
    </row>
    <row r="17" spans="1:11" ht="102" customHeight="1">
      <c r="A17" s="584" t="s">
        <v>55</v>
      </c>
      <c r="B17" s="584"/>
      <c r="C17" s="584"/>
      <c r="D17" s="584"/>
      <c r="E17" s="584"/>
      <c r="F17" s="584"/>
      <c r="G17" s="584"/>
      <c r="H17" s="584"/>
      <c r="I17" s="584"/>
      <c r="J17" s="584"/>
      <c r="K17" s="584"/>
    </row>
    <row r="18" spans="1:11" ht="12" customHeight="1">
      <c r="A18" s="63" t="str">
        <f>IF(B18="","","(ii)")</f>
        <v/>
      </c>
      <c r="B18" s="62" t="str">
        <f>IF('Names of Bidder'!D19=0,"",'Names of Bidder'!D19)</f>
        <v/>
      </c>
    </row>
    <row r="19" spans="1:11" ht="11.25" customHeight="1"/>
    <row r="20" spans="1:11" ht="28.5" customHeight="1">
      <c r="A20" s="495" t="s">
        <v>56</v>
      </c>
      <c r="B20" s="495"/>
      <c r="C20" s="495"/>
      <c r="D20" s="495"/>
      <c r="E20" s="495"/>
      <c r="F20" s="495"/>
      <c r="G20" s="495"/>
      <c r="H20" s="495"/>
      <c r="I20" s="495"/>
      <c r="J20" s="495"/>
      <c r="K20" s="495"/>
    </row>
    <row r="21" spans="1:11">
      <c r="A21" s="101"/>
      <c r="B21" s="101"/>
      <c r="C21" s="101"/>
      <c r="D21" s="101"/>
      <c r="E21" s="101"/>
      <c r="F21" s="101"/>
      <c r="G21" s="101"/>
      <c r="H21" s="101"/>
      <c r="I21" s="101"/>
    </row>
    <row r="22" spans="1:11" ht="23.25" customHeight="1">
      <c r="A22" s="495" t="s">
        <v>57</v>
      </c>
      <c r="B22" s="495"/>
      <c r="C22" s="495"/>
      <c r="D22" s="495"/>
      <c r="E22" s="495"/>
      <c r="F22" s="495"/>
      <c r="G22" s="495"/>
      <c r="H22" s="495"/>
      <c r="I22" s="495"/>
      <c r="J22" s="507"/>
      <c r="K22" s="507"/>
    </row>
    <row r="23" spans="1:11" ht="22.5" customHeight="1">
      <c r="A23" s="79" t="s">
        <v>58</v>
      </c>
      <c r="B23" s="495" t="s">
        <v>59</v>
      </c>
      <c r="C23" s="495"/>
      <c r="D23" s="495"/>
      <c r="E23" s="495"/>
      <c r="F23" s="495"/>
      <c r="G23" s="495"/>
      <c r="H23" s="495"/>
      <c r="I23" s="495"/>
      <c r="J23" s="507"/>
      <c r="K23" s="507"/>
    </row>
    <row r="24" spans="1:11">
      <c r="A24" s="79" t="s">
        <v>60</v>
      </c>
      <c r="B24" s="521" t="s">
        <v>61</v>
      </c>
      <c r="C24" s="521"/>
      <c r="D24" s="521"/>
      <c r="E24" s="521"/>
      <c r="F24" s="521"/>
      <c r="G24" s="521"/>
      <c r="H24" s="521"/>
      <c r="I24" s="521"/>
    </row>
    <row r="25" spans="1:11">
      <c r="A25" s="79" t="s">
        <v>62</v>
      </c>
      <c r="B25" s="521" t="s">
        <v>63</v>
      </c>
      <c r="C25" s="521"/>
      <c r="D25" s="521"/>
      <c r="E25" s="521"/>
      <c r="F25" s="521"/>
      <c r="G25" s="521"/>
      <c r="H25" s="521"/>
      <c r="I25" s="521"/>
    </row>
    <row r="26" spans="1:11" ht="52.5" customHeight="1">
      <c r="A26" s="79" t="s">
        <v>64</v>
      </c>
      <c r="B26" s="495" t="s">
        <v>65</v>
      </c>
      <c r="C26" s="495"/>
      <c r="D26" s="495"/>
      <c r="E26" s="495"/>
      <c r="F26" s="495"/>
      <c r="G26" s="495"/>
      <c r="H26" s="495"/>
      <c r="I26" s="495"/>
      <c r="J26" s="507"/>
      <c r="K26" s="507"/>
    </row>
    <row r="27" spans="1:11" ht="13.5" customHeight="1">
      <c r="A27" s="79"/>
    </row>
    <row r="28" spans="1:11" ht="33" customHeight="1">
      <c r="A28" s="79" t="s">
        <v>66</v>
      </c>
      <c r="B28" s="521" t="s">
        <v>67</v>
      </c>
      <c r="C28" s="521"/>
      <c r="D28" s="521"/>
      <c r="E28" s="521"/>
      <c r="F28" s="521"/>
      <c r="G28" s="521"/>
      <c r="H28" s="521"/>
      <c r="I28" s="521"/>
    </row>
    <row r="29" spans="1:11" ht="45.75" customHeight="1">
      <c r="A29" s="79" t="s">
        <v>60</v>
      </c>
      <c r="B29" s="495" t="s">
        <v>68</v>
      </c>
      <c r="C29" s="495"/>
      <c r="D29" s="495"/>
      <c r="E29" s="495"/>
      <c r="F29" s="495"/>
      <c r="G29" s="495"/>
      <c r="H29" s="495"/>
      <c r="I29" s="495"/>
      <c r="J29" s="507"/>
      <c r="K29" s="507"/>
    </row>
    <row r="30" spans="1:11" ht="45" customHeight="1">
      <c r="A30" s="79" t="s">
        <v>62</v>
      </c>
      <c r="B30" s="495" t="s">
        <v>69</v>
      </c>
      <c r="C30" s="495"/>
      <c r="D30" s="495"/>
      <c r="E30" s="495"/>
      <c r="F30" s="495"/>
      <c r="G30" s="495"/>
      <c r="H30" s="495"/>
      <c r="I30" s="495"/>
      <c r="J30" s="507"/>
      <c r="K30" s="507"/>
    </row>
    <row r="31" spans="1:11" ht="45" customHeight="1">
      <c r="A31" s="62" t="s">
        <v>70</v>
      </c>
      <c r="B31" s="601" t="s">
        <v>71</v>
      </c>
      <c r="C31" s="495"/>
      <c r="D31" s="495"/>
      <c r="E31" s="495"/>
      <c r="F31" s="495"/>
      <c r="G31" s="495"/>
      <c r="H31" s="495"/>
      <c r="I31" s="495"/>
      <c r="J31" s="507"/>
      <c r="K31" s="507"/>
    </row>
    <row r="32" spans="1:11" s="114" customFormat="1" ht="16.5">
      <c r="A32" s="113" t="s">
        <v>72</v>
      </c>
      <c r="B32" s="520" t="s">
        <v>73</v>
      </c>
      <c r="C32" s="520"/>
      <c r="D32" s="520"/>
      <c r="E32" s="520"/>
      <c r="F32" s="520"/>
      <c r="G32" s="520"/>
      <c r="H32" s="520"/>
      <c r="I32" s="520"/>
    </row>
    <row r="33" spans="1:11" ht="28.5" customHeight="1">
      <c r="B33" s="521" t="s">
        <v>74</v>
      </c>
      <c r="C33" s="521"/>
      <c r="D33" s="521"/>
      <c r="E33" s="521"/>
      <c r="F33" s="521"/>
      <c r="G33" s="521"/>
      <c r="H33" s="521"/>
      <c r="I33" s="521"/>
    </row>
    <row r="34" spans="1:11" ht="42" hidden="1" customHeight="1">
      <c r="B34" s="495" t="s">
        <v>75</v>
      </c>
      <c r="C34" s="495"/>
      <c r="D34" s="495"/>
      <c r="E34" s="495"/>
      <c r="F34" s="495"/>
      <c r="G34" s="495"/>
      <c r="H34" s="495"/>
      <c r="I34" s="495"/>
      <c r="J34" s="507"/>
      <c r="K34" s="507"/>
    </row>
    <row r="35" spans="1:11" ht="19.5" customHeight="1">
      <c r="A35" s="77" t="s">
        <v>76</v>
      </c>
      <c r="B35" s="586" t="s">
        <v>77</v>
      </c>
      <c r="C35" s="586"/>
      <c r="D35" s="586"/>
      <c r="E35" s="300"/>
      <c r="F35" s="301"/>
      <c r="G35" s="301"/>
      <c r="H35" s="301"/>
      <c r="I35" s="301"/>
      <c r="J35" s="302"/>
    </row>
    <row r="36" spans="1:11" ht="15.75" customHeight="1">
      <c r="A36" s="89">
        <v>1</v>
      </c>
      <c r="B36" s="518" t="s">
        <v>78</v>
      </c>
      <c r="C36" s="518"/>
      <c r="D36" s="518"/>
      <c r="E36" s="518" t="str">
        <f>'Attach 3(JV)'!B10</f>
        <v/>
      </c>
      <c r="F36" s="518"/>
      <c r="G36" s="518" t="str">
        <f>'Attach 3(JV)'!B18</f>
        <v/>
      </c>
      <c r="H36" s="518"/>
      <c r="I36" s="518" t="str">
        <f>'Attach 3(JV)'!E18</f>
        <v/>
      </c>
      <c r="J36" s="518"/>
    </row>
    <row r="37" spans="1:11" ht="15.75" customHeight="1">
      <c r="A37" s="89">
        <v>2</v>
      </c>
      <c r="B37" s="522" t="s">
        <v>79</v>
      </c>
      <c r="C37" s="523"/>
      <c r="D37" s="524"/>
      <c r="E37" s="488" t="s">
        <v>80</v>
      </c>
      <c r="F37" s="489"/>
      <c r="G37" s="489"/>
      <c r="H37" s="303"/>
      <c r="I37" s="303"/>
      <c r="J37" s="303"/>
    </row>
    <row r="38" spans="1:11" ht="15.75" customHeight="1">
      <c r="A38" s="528">
        <v>3</v>
      </c>
      <c r="B38" s="518" t="s">
        <v>81</v>
      </c>
      <c r="C38" s="518"/>
      <c r="D38" s="518"/>
      <c r="E38" s="518"/>
      <c r="F38" s="518"/>
      <c r="G38" s="518"/>
      <c r="H38" s="518"/>
      <c r="I38" s="518" t="str">
        <f>'Attach 3(JV)'!E19</f>
        <v/>
      </c>
      <c r="J38" s="518"/>
    </row>
    <row r="39" spans="1:11" ht="15.75" customHeight="1">
      <c r="A39" s="528"/>
      <c r="B39" s="518"/>
      <c r="C39" s="518"/>
      <c r="D39" s="518"/>
      <c r="E39" s="518" t="str">
        <f>'Attach 3(JV)'!B12</f>
        <v/>
      </c>
      <c r="F39" s="518"/>
      <c r="G39" s="518" t="str">
        <f>'Attach 3(JV)'!B20</f>
        <v/>
      </c>
      <c r="H39" s="518"/>
      <c r="I39" s="518" t="str">
        <f>'Attach 3(JV)'!E20</f>
        <v/>
      </c>
      <c r="J39" s="518"/>
    </row>
    <row r="40" spans="1:11" ht="15.75" customHeight="1">
      <c r="A40" s="528"/>
      <c r="B40" s="518"/>
      <c r="C40" s="518"/>
      <c r="D40" s="518"/>
      <c r="E40" s="518" t="str">
        <f>'Attach 3(JV)'!B13</f>
        <v/>
      </c>
      <c r="F40" s="518"/>
      <c r="G40" s="518" t="str">
        <f>'Attach 3(JV)'!B21</f>
        <v/>
      </c>
      <c r="H40" s="518"/>
      <c r="I40" s="518" t="str">
        <f>'Attach 3(JV)'!E21</f>
        <v/>
      </c>
      <c r="J40" s="518"/>
    </row>
    <row r="41" spans="1:11" ht="15.75" customHeight="1">
      <c r="A41" s="89">
        <v>4</v>
      </c>
      <c r="B41" s="518" t="s">
        <v>82</v>
      </c>
      <c r="C41" s="518"/>
      <c r="D41" s="519"/>
      <c r="E41" s="525"/>
      <c r="F41" s="525"/>
      <c r="G41" s="525"/>
      <c r="H41" s="525"/>
      <c r="I41" s="525"/>
      <c r="J41" s="525"/>
    </row>
    <row r="42" spans="1:11" ht="15.75" customHeight="1">
      <c r="A42" s="89">
        <v>5</v>
      </c>
      <c r="B42" s="518" t="s">
        <v>83</v>
      </c>
      <c r="C42" s="518"/>
      <c r="D42" s="519"/>
      <c r="E42" s="525"/>
      <c r="F42" s="525"/>
      <c r="G42" s="525"/>
      <c r="H42" s="525"/>
      <c r="I42" s="525"/>
      <c r="J42" s="525"/>
    </row>
    <row r="43" spans="1:11" ht="15.75" customHeight="1">
      <c r="A43" s="89">
        <v>6</v>
      </c>
      <c r="B43" s="518" t="s">
        <v>84</v>
      </c>
      <c r="C43" s="518"/>
      <c r="D43" s="519"/>
      <c r="E43" s="525"/>
      <c r="F43" s="525"/>
      <c r="G43" s="525"/>
      <c r="H43" s="525"/>
      <c r="I43" s="525"/>
      <c r="J43" s="525"/>
    </row>
    <row r="44" spans="1:11" ht="51.75" customHeight="1">
      <c r="A44" s="89">
        <v>7</v>
      </c>
      <c r="B44" s="518" t="s">
        <v>85</v>
      </c>
      <c r="C44" s="518"/>
      <c r="D44" s="519"/>
      <c r="E44" s="525"/>
      <c r="F44" s="525"/>
      <c r="G44" s="525"/>
      <c r="H44" s="525"/>
      <c r="I44" s="525"/>
      <c r="J44" s="525"/>
    </row>
    <row r="45" spans="1:11" ht="49.5" customHeight="1">
      <c r="A45" s="89">
        <v>8</v>
      </c>
      <c r="B45" s="518" t="s">
        <v>86</v>
      </c>
      <c r="C45" s="518"/>
      <c r="D45" s="519"/>
      <c r="E45" s="525"/>
      <c r="F45" s="525"/>
      <c r="G45" s="525"/>
      <c r="H45" s="525"/>
      <c r="I45" s="525"/>
      <c r="J45" s="525"/>
    </row>
    <row r="46" spans="1:11">
      <c r="A46" s="89">
        <v>9</v>
      </c>
      <c r="B46" s="518" t="s">
        <v>87</v>
      </c>
      <c r="C46" s="518"/>
      <c r="D46" s="519"/>
      <c r="E46" s="525"/>
      <c r="F46" s="525"/>
      <c r="G46" s="525"/>
      <c r="H46" s="525"/>
      <c r="I46" s="525"/>
      <c r="J46" s="525"/>
    </row>
    <row r="47" spans="1:11">
      <c r="A47" s="78"/>
      <c r="B47" s="518" t="s">
        <v>88</v>
      </c>
      <c r="C47" s="519"/>
      <c r="D47" s="519"/>
      <c r="E47" s="525"/>
      <c r="F47" s="525"/>
      <c r="G47" s="525"/>
      <c r="H47" s="525"/>
      <c r="I47" s="525"/>
      <c r="J47" s="525"/>
    </row>
    <row r="48" spans="1:11">
      <c r="A48" s="78"/>
      <c r="B48" s="518" t="s">
        <v>89</v>
      </c>
      <c r="C48" s="519"/>
      <c r="D48" s="519"/>
      <c r="E48" s="525"/>
      <c r="F48" s="525"/>
      <c r="G48" s="525"/>
      <c r="H48" s="525"/>
      <c r="I48" s="525"/>
      <c r="J48" s="525"/>
    </row>
    <row r="49" spans="1:11">
      <c r="A49" s="78"/>
      <c r="B49" s="518" t="s">
        <v>90</v>
      </c>
      <c r="C49" s="519"/>
      <c r="D49" s="519"/>
      <c r="E49" s="525"/>
      <c r="F49" s="525"/>
      <c r="G49" s="525"/>
      <c r="H49" s="525"/>
      <c r="I49" s="525"/>
      <c r="J49" s="525"/>
    </row>
    <row r="52" spans="1:11" ht="16.5">
      <c r="A52" s="115" t="s">
        <v>91</v>
      </c>
      <c r="B52" s="520" t="s">
        <v>92</v>
      </c>
      <c r="C52" s="520"/>
      <c r="D52" s="520"/>
      <c r="E52" s="520"/>
      <c r="F52" s="520"/>
      <c r="G52" s="520"/>
      <c r="H52" s="520"/>
      <c r="I52" s="520"/>
    </row>
    <row r="53" spans="1:11" ht="7.5" customHeight="1">
      <c r="A53" s="79"/>
    </row>
    <row r="54" spans="1:11">
      <c r="A54" s="79">
        <v>2.1</v>
      </c>
      <c r="B54" s="521" t="s">
        <v>93</v>
      </c>
      <c r="C54" s="521"/>
      <c r="D54" s="521"/>
      <c r="E54" s="521"/>
      <c r="F54" s="521"/>
      <c r="G54" s="521"/>
      <c r="H54" s="521"/>
      <c r="I54" s="521"/>
    </row>
    <row r="55" spans="1:11" ht="52.5" customHeight="1">
      <c r="A55" s="103" t="s">
        <v>94</v>
      </c>
      <c r="B55" s="528" t="s">
        <v>95</v>
      </c>
      <c r="C55" s="528"/>
      <c r="D55" s="305" t="s">
        <v>96</v>
      </c>
      <c r="E55" s="305" t="s">
        <v>97</v>
      </c>
      <c r="F55" s="574" t="s">
        <v>98</v>
      </c>
      <c r="G55" s="599"/>
      <c r="H55" s="305" t="s">
        <v>99</v>
      </c>
    </row>
    <row r="56" spans="1:11" ht="42.75" customHeight="1">
      <c r="A56" s="89">
        <v>1</v>
      </c>
      <c r="B56" s="525"/>
      <c r="C56" s="525"/>
      <c r="D56" s="306"/>
      <c r="E56" s="306"/>
      <c r="F56" s="525"/>
      <c r="G56" s="525"/>
      <c r="H56" s="119"/>
    </row>
    <row r="57" spans="1:11" ht="42.75" customHeight="1">
      <c r="A57" s="89">
        <v>2</v>
      </c>
      <c r="B57" s="525"/>
      <c r="C57" s="525"/>
      <c r="D57" s="306"/>
      <c r="E57" s="306"/>
      <c r="F57" s="525"/>
      <c r="G57" s="525"/>
      <c r="H57" s="119"/>
    </row>
    <row r="58" spans="1:11" ht="42.75" customHeight="1">
      <c r="A58" s="89">
        <v>3</v>
      </c>
      <c r="B58" s="525"/>
      <c r="C58" s="525"/>
      <c r="D58" s="306"/>
      <c r="E58" s="306"/>
      <c r="F58" s="525"/>
      <c r="G58" s="525"/>
      <c r="H58" s="119"/>
    </row>
    <row r="59" spans="1:11" ht="42.75" customHeight="1">
      <c r="A59" s="89">
        <v>4</v>
      </c>
      <c r="B59" s="525"/>
      <c r="C59" s="525"/>
      <c r="D59" s="306"/>
      <c r="E59" s="306"/>
      <c r="F59" s="525"/>
      <c r="G59" s="525"/>
      <c r="H59" s="119"/>
    </row>
    <row r="60" spans="1:11" ht="42.75" customHeight="1">
      <c r="A60" s="89">
        <v>5</v>
      </c>
      <c r="B60" s="525"/>
      <c r="C60" s="525"/>
      <c r="D60" s="306"/>
      <c r="E60" s="306"/>
      <c r="F60" s="525"/>
      <c r="G60" s="525"/>
      <c r="H60" s="119"/>
    </row>
    <row r="61" spans="1:11" ht="39" customHeight="1">
      <c r="A61" s="81" t="s">
        <v>100</v>
      </c>
      <c r="B61" s="539" t="s">
        <v>101</v>
      </c>
      <c r="C61" s="539"/>
      <c r="D61" s="539"/>
      <c r="E61" s="539"/>
      <c r="F61" s="539"/>
      <c r="G61" s="539"/>
      <c r="H61" s="539"/>
      <c r="I61" s="539"/>
    </row>
    <row r="62" spans="1:11" ht="57.75" customHeight="1">
      <c r="A62" s="81" t="s">
        <v>102</v>
      </c>
      <c r="B62" s="495" t="s">
        <v>103</v>
      </c>
      <c r="C62" s="495"/>
      <c r="D62" s="495"/>
      <c r="E62" s="495"/>
      <c r="F62" s="495"/>
      <c r="G62" s="495"/>
      <c r="H62" s="495"/>
      <c r="I62" s="495"/>
      <c r="J62" s="507"/>
      <c r="K62" s="507"/>
    </row>
    <row r="63" spans="1:11" ht="36" customHeight="1">
      <c r="B63" s="495" t="s">
        <v>104</v>
      </c>
      <c r="C63" s="495"/>
      <c r="D63" s="495"/>
      <c r="E63" s="495"/>
      <c r="F63" s="495"/>
      <c r="G63" s="495"/>
      <c r="H63" s="495"/>
      <c r="I63" s="495"/>
      <c r="J63" s="507"/>
      <c r="K63" s="507"/>
    </row>
    <row r="64" spans="1:11" ht="24.75" customHeight="1">
      <c r="B64" s="62" t="s">
        <v>105</v>
      </c>
      <c r="C64" s="60"/>
      <c r="D64" s="60"/>
      <c r="E64" s="60"/>
      <c r="F64" s="60"/>
      <c r="G64" s="60"/>
      <c r="H64" s="60"/>
      <c r="I64" s="60"/>
    </row>
    <row r="65" spans="1:25" ht="23.25" customHeight="1">
      <c r="F65" s="116">
        <f>'Names of Bidder'!D9</f>
        <v>0</v>
      </c>
    </row>
    <row r="66" spans="1:25" ht="24" customHeight="1">
      <c r="F66" s="116">
        <f>'Names of Bidder'!D14</f>
        <v>0</v>
      </c>
    </row>
    <row r="67" spans="1:25" ht="15.75" customHeight="1">
      <c r="C67" s="71"/>
      <c r="D67" s="71"/>
      <c r="E67" s="71"/>
      <c r="F67" s="102">
        <f>'Names of Bidder'!D19</f>
        <v>0</v>
      </c>
      <c r="G67" s="71"/>
      <c r="H67" s="71"/>
      <c r="I67" s="71"/>
    </row>
    <row r="68" spans="1:25" ht="25.5" customHeight="1">
      <c r="C68" s="71"/>
      <c r="D68" s="71"/>
      <c r="E68" s="71"/>
      <c r="F68" s="71"/>
      <c r="G68" s="71"/>
      <c r="H68" s="71"/>
      <c r="I68" s="71"/>
    </row>
    <row r="69" spans="1:25" ht="27.75" customHeight="1">
      <c r="A69" s="78"/>
      <c r="B69" s="591" t="s">
        <v>106</v>
      </c>
      <c r="C69" s="591"/>
      <c r="D69" s="591"/>
      <c r="E69" s="591"/>
      <c r="F69" s="540">
        <v>0</v>
      </c>
      <c r="G69" s="541"/>
      <c r="H69" s="544">
        <v>0</v>
      </c>
      <c r="I69" s="541"/>
      <c r="J69" s="544">
        <v>0</v>
      </c>
      <c r="K69" s="541"/>
      <c r="L69" s="81"/>
      <c r="M69" s="81"/>
      <c r="N69" s="81"/>
      <c r="O69" s="81"/>
      <c r="P69" s="81"/>
      <c r="Q69" s="81"/>
      <c r="R69" s="81"/>
      <c r="S69" s="81"/>
      <c r="T69" s="81"/>
      <c r="U69" s="81"/>
      <c r="V69" s="81"/>
      <c r="W69" s="81"/>
      <c r="X69" s="81"/>
      <c r="Y69" s="81"/>
    </row>
    <row r="70" spans="1:25" ht="37.5" customHeight="1">
      <c r="A70" s="78"/>
      <c r="B70" s="589" t="s">
        <v>107</v>
      </c>
      <c r="C70" s="584"/>
      <c r="D70" s="584"/>
      <c r="E70" s="584"/>
      <c r="F70" s="529" t="str">
        <f>IF(F69=F65,'Names of Bidder'!D10,IF(F69=F66,'Names of Bidder'!D15,'Names of Bidder'!D20))</f>
        <v xml:space="preserve"> </v>
      </c>
      <c r="G70" s="530"/>
      <c r="H70" s="529" t="str">
        <f>IF(H69=F65,'Names of Bidder'!D10,IF(H69=F66,'Names of Bidder'!D15,'Names of Bidder'!D20))</f>
        <v xml:space="preserve"> </v>
      </c>
      <c r="I70" s="530"/>
      <c r="J70" s="529">
        <f>IF(J69=H65,'Names of Bidder'!F10,IF(J69=H66,'Names of Bidder'!F15,'Names of Bidder'!F20))</f>
        <v>0</v>
      </c>
      <c r="K70" s="530"/>
      <c r="L70" s="81"/>
      <c r="M70" s="81"/>
      <c r="N70" s="81"/>
      <c r="O70" s="81"/>
      <c r="P70" s="81"/>
      <c r="Q70" s="81"/>
      <c r="R70" s="81"/>
      <c r="S70" s="81"/>
      <c r="T70" s="81"/>
      <c r="U70" s="81"/>
      <c r="V70" s="81"/>
      <c r="W70" s="81"/>
      <c r="X70" s="81"/>
      <c r="Y70" s="81"/>
    </row>
    <row r="71" spans="1:25" ht="28.5" customHeight="1">
      <c r="A71" s="78"/>
      <c r="B71" s="589"/>
      <c r="C71" s="584"/>
      <c r="D71" s="584"/>
      <c r="E71" s="584"/>
      <c r="F71" s="529">
        <f>IF(F69=F65,'Names of Bidder'!D11,IF(F69=F66,'Names of Bidder'!D16,'Names of Bidder'!D21))</f>
        <v>0</v>
      </c>
      <c r="G71" s="530"/>
      <c r="H71" s="529">
        <f>IF(H69=F65,'Names of Bidder'!D11,IF(H69=F66,'Names of Bidder'!D16,'Names of Bidder'!D21))</f>
        <v>0</v>
      </c>
      <c r="I71" s="530"/>
      <c r="J71" s="529">
        <f>IF(J69=H65,'Names of Bidder'!F11,IF(J69=H66,'Names of Bidder'!F16,'Names of Bidder'!F21))</f>
        <v>0</v>
      </c>
      <c r="K71" s="530"/>
      <c r="L71" s="81"/>
      <c r="M71" s="81"/>
      <c r="N71" s="81"/>
      <c r="O71" s="81"/>
      <c r="P71" s="81"/>
      <c r="Q71" s="81"/>
      <c r="R71" s="81"/>
      <c r="S71" s="81"/>
      <c r="T71" s="81"/>
      <c r="U71" s="81"/>
      <c r="V71" s="81"/>
      <c r="W71" s="81"/>
      <c r="X71" s="81"/>
      <c r="Y71" s="81"/>
    </row>
    <row r="72" spans="1:25" ht="27.75" customHeight="1">
      <c r="A72" s="78"/>
      <c r="B72" s="542"/>
      <c r="C72" s="543"/>
      <c r="D72" s="543"/>
      <c r="E72" s="543"/>
      <c r="F72" s="529">
        <f>IF(F69=F65,'Names of Bidder'!D12,IF(F69=F66,'Names of Bidder'!D17,'Names of Bidder'!D22))</f>
        <v>0</v>
      </c>
      <c r="G72" s="530"/>
      <c r="H72" s="529">
        <f>IF(H69=F65,'Names of Bidder'!D12,IF(H69=F66,'Names of Bidder'!D17,'Names of Bidder'!D22))</f>
        <v>0</v>
      </c>
      <c r="I72" s="530"/>
      <c r="J72" s="529">
        <f>IF(J69=H65,'Names of Bidder'!F12,IF(J69=H66,'Names of Bidder'!F17,'Names of Bidder'!F22))</f>
        <v>0</v>
      </c>
      <c r="K72" s="530"/>
      <c r="L72" s="81"/>
      <c r="M72" s="81"/>
      <c r="N72" s="81"/>
      <c r="O72" s="81"/>
      <c r="P72" s="81"/>
      <c r="Q72" s="81"/>
      <c r="R72" s="81"/>
      <c r="S72" s="81"/>
      <c r="T72" s="81"/>
      <c r="U72" s="81"/>
      <c r="V72" s="81"/>
      <c r="W72" s="81"/>
      <c r="X72" s="81"/>
      <c r="Y72" s="81"/>
    </row>
    <row r="73" spans="1:25" ht="31.5" customHeight="1">
      <c r="A73" s="78"/>
      <c r="B73" s="587" t="s">
        <v>108</v>
      </c>
      <c r="C73" s="588"/>
      <c r="D73" s="588"/>
      <c r="E73" s="588"/>
      <c r="F73" s="531" t="str">
        <f>IF('Names of Bidder'!D6 = "Sole Bidder", "Single Firm ",IF(AND('Names of Bidder'!D6="JV (Joint Venture)",F69=F65),"Lead Partner","Other Partner of a JV"))</f>
        <v>Other Partner of a JV</v>
      </c>
      <c r="G73" s="532"/>
      <c r="H73" s="531" t="str">
        <f>IF('Names of Bidder'!D6 = "Sole Bidder", "Single Firm ",IF(AND('Names of Bidder'!D6="JV (Joint Venture)",H69=F65),"Lead Partner","Other Partners of a JV"))</f>
        <v>Other Partners of a JV</v>
      </c>
      <c r="I73" s="532"/>
      <c r="J73" s="531" t="str">
        <f>IF('Names of Bidder'!D6 = "Sole Bidder", "Single Firm ",IF(AND('Names of Bidder'!D6="JV (Joint Venture)",J69=F65),"Lead Partner","Other Partners of a JV"))</f>
        <v>Other Partners of a JV</v>
      </c>
      <c r="K73" s="532"/>
      <c r="L73" s="81"/>
      <c r="M73" s="81"/>
      <c r="N73" s="81"/>
      <c r="O73" s="81"/>
      <c r="P73" s="81"/>
      <c r="Q73" s="81"/>
      <c r="R73" s="81"/>
      <c r="S73" s="81"/>
      <c r="T73" s="81"/>
      <c r="U73" s="81"/>
      <c r="V73" s="81"/>
      <c r="W73" s="81"/>
      <c r="X73" s="81"/>
      <c r="Y73" s="81"/>
    </row>
    <row r="74" spans="1:25" ht="58.5" customHeight="1">
      <c r="A74" s="89" t="s">
        <v>109</v>
      </c>
      <c r="B74" s="522" t="s">
        <v>110</v>
      </c>
      <c r="C74" s="523"/>
      <c r="D74" s="523"/>
      <c r="E74" s="590"/>
      <c r="F74" s="533"/>
      <c r="G74" s="534"/>
      <c r="H74" s="533"/>
      <c r="I74" s="534"/>
      <c r="J74" s="533"/>
      <c r="K74" s="534"/>
      <c r="L74" s="79"/>
      <c r="M74" s="79"/>
      <c r="N74" s="79"/>
      <c r="O74" s="79"/>
      <c r="P74" s="79"/>
      <c r="Q74" s="79"/>
      <c r="R74" s="79"/>
      <c r="S74" s="79"/>
      <c r="T74" s="79"/>
      <c r="U74" s="79"/>
      <c r="V74" s="79"/>
      <c r="W74" s="79"/>
      <c r="X74" s="79"/>
      <c r="Y74" s="79"/>
    </row>
    <row r="75" spans="1:25" ht="27" customHeight="1">
      <c r="A75" s="89" t="s">
        <v>111</v>
      </c>
      <c r="B75" s="592" t="s">
        <v>112</v>
      </c>
      <c r="C75" s="593"/>
      <c r="D75" s="593"/>
      <c r="E75" s="593"/>
      <c r="F75" s="533"/>
      <c r="G75" s="534"/>
      <c r="H75" s="533"/>
      <c r="I75" s="534"/>
      <c r="J75" s="533"/>
      <c r="K75" s="534"/>
      <c r="L75" s="79"/>
      <c r="M75" s="79"/>
      <c r="N75" s="79"/>
      <c r="O75" s="79"/>
      <c r="P75" s="79"/>
      <c r="Q75" s="79"/>
      <c r="R75" s="79"/>
      <c r="S75" s="79"/>
      <c r="T75" s="79"/>
      <c r="U75" s="79"/>
      <c r="V75" s="79"/>
      <c r="W75" s="79"/>
      <c r="X75" s="79"/>
      <c r="Y75" s="79"/>
    </row>
    <row r="76" spans="1:25" ht="22.5" customHeight="1">
      <c r="A76" s="574" t="s">
        <v>113</v>
      </c>
      <c r="B76" s="575"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6" s="575"/>
      <c r="D76" s="575"/>
      <c r="E76" s="575"/>
      <c r="F76" s="579"/>
      <c r="G76" s="536"/>
      <c r="H76" s="535"/>
      <c r="I76" s="536"/>
      <c r="J76" s="535"/>
      <c r="K76" s="536"/>
      <c r="L76" s="79"/>
      <c r="M76" s="79"/>
      <c r="N76" s="79"/>
      <c r="O76" s="79"/>
      <c r="P76" s="79"/>
      <c r="Q76" s="79"/>
      <c r="R76" s="79"/>
      <c r="S76" s="79"/>
      <c r="T76" s="79"/>
      <c r="U76" s="79"/>
      <c r="V76" s="79"/>
      <c r="W76" s="79"/>
      <c r="X76" s="79"/>
      <c r="Y76" s="79"/>
    </row>
    <row r="77" spans="1:25" ht="35.25" customHeight="1">
      <c r="A77" s="574"/>
      <c r="B77" s="575"/>
      <c r="C77" s="575"/>
      <c r="D77" s="575"/>
      <c r="E77" s="575"/>
      <c r="F77" s="576"/>
      <c r="G77" s="538"/>
      <c r="H77" s="537"/>
      <c r="I77" s="538"/>
      <c r="J77" s="537"/>
      <c r="K77" s="538"/>
      <c r="L77" s="79"/>
      <c r="M77" s="79"/>
      <c r="N77" s="79"/>
      <c r="O77" s="79"/>
      <c r="P77" s="79"/>
      <c r="Q77" s="79"/>
      <c r="R77" s="79"/>
      <c r="S77" s="79"/>
      <c r="T77" s="79"/>
      <c r="U77" s="79"/>
      <c r="V77" s="79"/>
      <c r="W77" s="79"/>
      <c r="X77" s="79"/>
      <c r="Y77" s="79"/>
    </row>
    <row r="78" spans="1:25" ht="28.5" customHeight="1">
      <c r="A78" s="574"/>
      <c r="B78" s="575"/>
      <c r="C78" s="575"/>
      <c r="D78" s="575"/>
      <c r="E78" s="575"/>
      <c r="F78" s="576"/>
      <c r="G78" s="538"/>
      <c r="H78" s="537"/>
      <c r="I78" s="538"/>
      <c r="J78" s="537"/>
      <c r="K78" s="538"/>
      <c r="L78" s="79"/>
      <c r="M78" s="79"/>
      <c r="N78" s="79"/>
      <c r="O78" s="79"/>
      <c r="P78" s="79"/>
      <c r="Q78" s="79"/>
      <c r="R78" s="79"/>
      <c r="S78" s="79"/>
      <c r="T78" s="79"/>
      <c r="U78" s="79"/>
      <c r="V78" s="79"/>
      <c r="W78" s="79"/>
      <c r="X78" s="79"/>
      <c r="Y78" s="79"/>
    </row>
    <row r="79" spans="1:25" ht="46.5" customHeight="1">
      <c r="A79" s="372"/>
      <c r="B79" s="369"/>
      <c r="C79" s="369"/>
      <c r="D79" s="369"/>
      <c r="E79" s="370" t="s">
        <v>114</v>
      </c>
      <c r="F79" s="578"/>
      <c r="G79" s="546"/>
      <c r="H79" s="545"/>
      <c r="I79" s="546"/>
      <c r="J79" s="545"/>
      <c r="K79" s="546"/>
      <c r="L79" s="79"/>
      <c r="M79" s="79"/>
      <c r="N79" s="79"/>
      <c r="O79" s="79"/>
      <c r="P79" s="79"/>
      <c r="Q79" s="79"/>
      <c r="R79" s="79"/>
      <c r="S79" s="79"/>
      <c r="T79" s="79"/>
      <c r="U79" s="79"/>
      <c r="V79" s="79"/>
      <c r="W79" s="79"/>
      <c r="X79" s="79"/>
      <c r="Y79" s="79"/>
    </row>
    <row r="80" spans="1:25" ht="22.5" customHeight="1">
      <c r="A80" s="372"/>
      <c r="B80" s="369"/>
      <c r="C80" s="369"/>
      <c r="D80" s="369"/>
      <c r="E80" s="370" t="s">
        <v>115</v>
      </c>
      <c r="F80" s="578"/>
      <c r="G80" s="546"/>
      <c r="H80" s="545"/>
      <c r="I80" s="546"/>
      <c r="J80" s="545"/>
      <c r="K80" s="546"/>
      <c r="L80" s="79"/>
      <c r="M80" s="79"/>
      <c r="N80" s="79"/>
      <c r="O80" s="79"/>
      <c r="P80" s="79"/>
      <c r="Q80" s="79"/>
      <c r="R80" s="79"/>
      <c r="S80" s="79"/>
      <c r="T80" s="79"/>
      <c r="U80" s="79"/>
      <c r="V80" s="79"/>
      <c r="W80" s="79"/>
      <c r="X80" s="79"/>
      <c r="Y80" s="79"/>
    </row>
    <row r="81" spans="1:25" ht="19.5" customHeight="1">
      <c r="A81" s="372"/>
      <c r="B81" s="369"/>
      <c r="C81" s="369"/>
      <c r="D81" s="369"/>
      <c r="E81" s="370" t="s">
        <v>116</v>
      </c>
      <c r="F81" s="577"/>
      <c r="G81" s="548"/>
      <c r="H81" s="547"/>
      <c r="I81" s="548"/>
      <c r="J81" s="547"/>
      <c r="K81" s="548"/>
      <c r="L81" s="79"/>
      <c r="M81" s="79"/>
      <c r="N81" s="79"/>
      <c r="O81" s="79"/>
      <c r="P81" s="79"/>
      <c r="Q81" s="79"/>
      <c r="R81" s="79"/>
      <c r="S81" s="79"/>
      <c r="T81" s="79"/>
      <c r="U81" s="79"/>
      <c r="V81" s="79"/>
      <c r="W81" s="79"/>
      <c r="X81" s="79"/>
      <c r="Y81" s="79"/>
    </row>
    <row r="82" spans="1:25" ht="72" customHeight="1">
      <c r="A82" s="89" t="s">
        <v>117</v>
      </c>
      <c r="B82" s="598" t="s">
        <v>118</v>
      </c>
      <c r="C82" s="495"/>
      <c r="D82" s="495"/>
      <c r="E82" s="495"/>
      <c r="F82" s="556" t="s">
        <v>119</v>
      </c>
      <c r="G82" s="557"/>
      <c r="H82" s="556"/>
      <c r="I82" s="557"/>
      <c r="J82" s="556"/>
      <c r="K82" s="557"/>
    </row>
    <row r="83" spans="1:25" ht="42.75" customHeight="1">
      <c r="A83" s="89" t="s">
        <v>120</v>
      </c>
      <c r="B83" s="562" t="s">
        <v>121</v>
      </c>
      <c r="C83" s="563"/>
      <c r="D83" s="563"/>
      <c r="E83" s="563"/>
      <c r="F83" s="558"/>
      <c r="G83" s="559"/>
      <c r="H83" s="558"/>
      <c r="I83" s="559"/>
      <c r="J83" s="558"/>
      <c r="K83" s="559"/>
    </row>
    <row r="84" spans="1:25" ht="33" customHeight="1">
      <c r="A84" s="89" t="s">
        <v>122</v>
      </c>
      <c r="B84" s="562" t="s">
        <v>123</v>
      </c>
      <c r="C84" s="563"/>
      <c r="D84" s="563"/>
      <c r="E84" s="563"/>
      <c r="F84" s="558"/>
      <c r="G84" s="559"/>
      <c r="H84" s="558"/>
      <c r="I84" s="559"/>
      <c r="J84" s="558"/>
      <c r="K84" s="559"/>
    </row>
    <row r="85" spans="1:25" ht="30.75" customHeight="1">
      <c r="A85" s="89" t="s">
        <v>124</v>
      </c>
      <c r="B85" s="562" t="s">
        <v>125</v>
      </c>
      <c r="C85" s="563"/>
      <c r="D85" s="563"/>
      <c r="E85" s="563"/>
      <c r="F85" s="558"/>
      <c r="G85" s="559"/>
      <c r="H85" s="558"/>
      <c r="I85" s="559"/>
      <c r="J85" s="558"/>
      <c r="K85" s="559"/>
    </row>
    <row r="86" spans="1:25" ht="48" customHeight="1">
      <c r="A86" s="89" t="s">
        <v>126</v>
      </c>
      <c r="B86" s="562" t="s">
        <v>127</v>
      </c>
      <c r="C86" s="563"/>
      <c r="D86" s="563"/>
      <c r="E86" s="563"/>
      <c r="F86" s="533"/>
      <c r="G86" s="534"/>
      <c r="H86" s="533"/>
      <c r="I86" s="534"/>
      <c r="J86" s="533"/>
      <c r="K86" s="534"/>
    </row>
    <row r="87" spans="1:25" ht="16.5">
      <c r="A87" s="122" t="s">
        <v>128</v>
      </c>
      <c r="B87" s="520" t="s">
        <v>129</v>
      </c>
      <c r="C87" s="520"/>
      <c r="D87" s="520"/>
      <c r="E87" s="520"/>
      <c r="F87" s="520"/>
      <c r="G87" s="520"/>
      <c r="H87" s="520"/>
      <c r="I87" s="520"/>
    </row>
    <row r="88" spans="1:25" ht="24.75" customHeight="1">
      <c r="A88" s="81">
        <v>3.1</v>
      </c>
      <c r="B88" s="521" t="s">
        <v>130</v>
      </c>
      <c r="C88" s="521"/>
      <c r="D88" s="521"/>
      <c r="E88" s="521"/>
      <c r="F88" s="521"/>
      <c r="G88" s="521"/>
      <c r="H88" s="521"/>
      <c r="I88" s="521"/>
    </row>
    <row r="89" spans="1:25" ht="37.5" customHeight="1">
      <c r="A89" s="63"/>
      <c r="B89" s="564" t="s">
        <v>131</v>
      </c>
      <c r="C89" s="565"/>
      <c r="D89" s="565"/>
      <c r="E89" s="565"/>
      <c r="F89" s="565"/>
      <c r="G89" s="565"/>
      <c r="H89" s="565"/>
      <c r="I89" s="565"/>
    </row>
    <row r="90" spans="1:25" ht="36.75" customHeight="1">
      <c r="A90" s="81" t="s">
        <v>132</v>
      </c>
      <c r="B90" s="566" t="s">
        <v>133</v>
      </c>
      <c r="C90" s="566"/>
      <c r="D90" s="566"/>
      <c r="E90" s="566"/>
      <c r="F90" s="566"/>
      <c r="G90" s="566"/>
      <c r="H90" s="566"/>
      <c r="I90" s="566"/>
      <c r="J90" s="507"/>
      <c r="K90" s="507"/>
    </row>
    <row r="91" spans="1:25" ht="24" customHeight="1">
      <c r="A91" s="81"/>
      <c r="B91" s="566" t="s">
        <v>134</v>
      </c>
      <c r="C91" s="566"/>
      <c r="D91" s="566"/>
      <c r="E91" s="566"/>
      <c r="F91" s="566"/>
      <c r="G91" s="566"/>
      <c r="H91" s="566"/>
      <c r="I91" s="566"/>
      <c r="J91" s="507"/>
      <c r="K91" s="507"/>
    </row>
    <row r="92" spans="1:25" ht="30" customHeight="1">
      <c r="A92" s="81" t="s">
        <v>62</v>
      </c>
      <c r="B92" s="566" t="s">
        <v>135</v>
      </c>
      <c r="C92" s="566"/>
      <c r="D92" s="566"/>
      <c r="E92" s="566"/>
      <c r="F92" s="566"/>
      <c r="G92" s="566"/>
      <c r="H92" s="566"/>
      <c r="I92" s="566"/>
      <c r="J92" s="507"/>
      <c r="K92" s="507"/>
    </row>
    <row r="93" spans="1:25" ht="44.25" customHeight="1">
      <c r="A93" s="81">
        <v>3.2</v>
      </c>
      <c r="B93" s="495" t="s">
        <v>136</v>
      </c>
      <c r="C93" s="495"/>
      <c r="D93" s="495"/>
      <c r="E93" s="495"/>
      <c r="F93" s="495"/>
      <c r="G93" s="495"/>
      <c r="H93" s="495"/>
      <c r="I93" s="495"/>
      <c r="J93" s="507"/>
      <c r="K93" s="507"/>
    </row>
    <row r="94" spans="1:25" ht="27.75" customHeight="1">
      <c r="A94" s="528"/>
      <c r="B94" s="528" t="s">
        <v>137</v>
      </c>
      <c r="C94" s="528"/>
      <c r="D94" s="528"/>
      <c r="E94" s="528" t="str">
        <f>IF('Names of Bidder'!D6 = "Sole Bidder", "For individual  firm  ", " For a joint venture of firms")</f>
        <v xml:space="preserve"> For a joint venture of firms</v>
      </c>
      <c r="F94" s="528"/>
      <c r="G94" s="528"/>
      <c r="H94" s="528"/>
      <c r="I94" s="528"/>
      <c r="J94" s="528"/>
    </row>
    <row r="95" spans="1:25" ht="21.75" customHeight="1">
      <c r="A95" s="528"/>
      <c r="B95" s="528"/>
      <c r="C95" s="528"/>
      <c r="D95" s="528"/>
      <c r="E95" s="528" t="s">
        <v>138</v>
      </c>
      <c r="F95" s="528"/>
      <c r="G95" s="551"/>
      <c r="H95" s="528"/>
      <c r="I95" s="551"/>
      <c r="J95" s="528"/>
    </row>
    <row r="96" spans="1:25" ht="19.5" customHeight="1">
      <c r="A96" s="89"/>
      <c r="B96" s="518" t="s">
        <v>139</v>
      </c>
      <c r="C96" s="518"/>
      <c r="D96" s="518"/>
      <c r="E96" s="550" t="str">
        <f>'Attach 3(JV)'!B10</f>
        <v/>
      </c>
      <c r="F96" s="550"/>
      <c r="G96" s="595"/>
      <c r="H96" s="596"/>
      <c r="I96" s="595"/>
      <c r="J96" s="596"/>
    </row>
    <row r="97" spans="1:10" ht="18" customHeight="1">
      <c r="A97" s="104" t="s">
        <v>58</v>
      </c>
      <c r="B97" s="518" t="s">
        <v>140</v>
      </c>
      <c r="C97" s="518"/>
      <c r="D97" s="519"/>
      <c r="E97" s="552"/>
      <c r="F97" s="553"/>
      <c r="G97" s="552"/>
      <c r="H97" s="553"/>
      <c r="I97" s="552"/>
      <c r="J97" s="553"/>
    </row>
    <row r="98" spans="1:10" ht="15.75" customHeight="1">
      <c r="A98" s="77" t="s">
        <v>141</v>
      </c>
      <c r="B98" s="518" t="s">
        <v>142</v>
      </c>
      <c r="C98" s="518"/>
      <c r="D98" s="519"/>
      <c r="E98" s="554"/>
      <c r="F98" s="555"/>
      <c r="G98" s="554"/>
      <c r="H98" s="555"/>
      <c r="I98" s="554"/>
      <c r="J98" s="555"/>
    </row>
    <row r="99" spans="1:10" ht="15.75" customHeight="1">
      <c r="A99" s="77"/>
      <c r="B99" s="560"/>
      <c r="C99" s="561"/>
      <c r="D99" s="561"/>
      <c r="E99" s="567" t="s">
        <v>143</v>
      </c>
      <c r="F99" s="568"/>
      <c r="G99" s="119" t="s">
        <v>143</v>
      </c>
      <c r="H99" s="117"/>
      <c r="I99" s="119" t="s">
        <v>143</v>
      </c>
      <c r="J99" s="118"/>
    </row>
    <row r="100" spans="1:10" ht="15.75" customHeight="1">
      <c r="A100" s="371">
        <v>1</v>
      </c>
      <c r="B100" s="499" t="s">
        <v>144</v>
      </c>
      <c r="C100" s="499"/>
      <c r="D100" s="499"/>
      <c r="E100" s="549"/>
      <c r="F100" s="525"/>
      <c r="G100" s="525"/>
      <c r="H100" s="525"/>
      <c r="I100" s="525"/>
      <c r="J100" s="525"/>
    </row>
    <row r="101" spans="1:10">
      <c r="A101" s="371">
        <v>2</v>
      </c>
      <c r="B101" s="499" t="s">
        <v>145</v>
      </c>
      <c r="C101" s="499"/>
      <c r="D101" s="499"/>
      <c r="E101" s="549"/>
      <c r="F101" s="525"/>
      <c r="G101" s="525"/>
      <c r="H101" s="525"/>
      <c r="I101" s="525"/>
      <c r="J101" s="525"/>
    </row>
    <row r="102" spans="1:10">
      <c r="A102" s="371">
        <f>A101+1</f>
        <v>3</v>
      </c>
      <c r="B102" s="499" t="s">
        <v>146</v>
      </c>
      <c r="C102" s="499"/>
      <c r="D102" s="499"/>
      <c r="E102" s="549"/>
      <c r="F102" s="525"/>
      <c r="G102" s="525"/>
      <c r="H102" s="525"/>
      <c r="I102" s="525"/>
      <c r="J102" s="525"/>
    </row>
    <row r="103" spans="1:10" ht="15.75" customHeight="1">
      <c r="A103" s="371">
        <f>A102+1</f>
        <v>4</v>
      </c>
      <c r="B103" s="499" t="s">
        <v>147</v>
      </c>
      <c r="C103" s="499"/>
      <c r="D103" s="499"/>
      <c r="E103" s="549"/>
      <c r="F103" s="525"/>
      <c r="G103" s="525"/>
      <c r="H103" s="525"/>
      <c r="I103" s="525"/>
      <c r="J103" s="525"/>
    </row>
    <row r="104" spans="1:10" ht="15.75" customHeight="1">
      <c r="A104" s="371">
        <v>5</v>
      </c>
      <c r="B104" s="499" t="s">
        <v>148</v>
      </c>
      <c r="C104" s="499"/>
      <c r="D104" s="499"/>
      <c r="E104" s="597"/>
      <c r="F104" s="581"/>
      <c r="G104" s="580"/>
      <c r="H104" s="581"/>
      <c r="I104" s="580"/>
      <c r="J104" s="581"/>
    </row>
    <row r="105" spans="1:10" ht="15.75" customHeight="1">
      <c r="A105" s="371">
        <v>6</v>
      </c>
      <c r="B105" s="499" t="s">
        <v>149</v>
      </c>
      <c r="C105" s="499"/>
      <c r="D105" s="499"/>
      <c r="E105" s="597"/>
      <c r="F105" s="581"/>
      <c r="G105" s="580"/>
      <c r="H105" s="581"/>
      <c r="I105" s="580"/>
      <c r="J105" s="581"/>
    </row>
    <row r="106" spans="1:10" ht="16.5" customHeight="1">
      <c r="A106" s="371">
        <v>7</v>
      </c>
      <c r="B106" s="499" t="s">
        <v>150</v>
      </c>
      <c r="C106" s="499"/>
      <c r="D106" s="499"/>
      <c r="E106" s="549"/>
      <c r="F106" s="525"/>
      <c r="G106" s="525"/>
      <c r="H106" s="525"/>
      <c r="I106" s="525"/>
      <c r="J106" s="525"/>
    </row>
    <row r="107" spans="1:10" ht="51" customHeight="1">
      <c r="A107" s="77"/>
      <c r="B107" s="504" t="s">
        <v>151</v>
      </c>
      <c r="C107" s="504"/>
      <c r="D107" s="505"/>
      <c r="E107" s="525"/>
      <c r="F107" s="525"/>
      <c r="G107" s="525"/>
      <c r="H107" s="525"/>
      <c r="I107" s="525"/>
      <c r="J107" s="525"/>
    </row>
    <row r="108" spans="1:10">
      <c r="A108" s="63"/>
      <c r="B108" s="101"/>
      <c r="C108" s="101"/>
      <c r="D108" s="121"/>
      <c r="E108" s="120"/>
      <c r="F108" s="120"/>
      <c r="G108" s="120"/>
      <c r="H108" s="120"/>
      <c r="I108" s="120"/>
      <c r="J108" s="120"/>
    </row>
    <row r="109" spans="1:10" ht="27" customHeight="1">
      <c r="A109" s="104" t="s">
        <v>66</v>
      </c>
      <c r="B109" s="518" t="s">
        <v>152</v>
      </c>
      <c r="C109" s="518"/>
      <c r="D109" s="519"/>
      <c r="E109" s="551"/>
      <c r="F109" s="551"/>
      <c r="G109" s="551"/>
      <c r="H109" s="551"/>
      <c r="I109" s="551"/>
      <c r="J109" s="551"/>
    </row>
    <row r="110" spans="1:10" ht="33" customHeight="1">
      <c r="A110" s="77"/>
      <c r="B110" s="518" t="s">
        <v>153</v>
      </c>
      <c r="C110" s="518"/>
      <c r="D110" s="519"/>
      <c r="E110" s="525"/>
      <c r="F110" s="525"/>
      <c r="G110" s="525"/>
      <c r="H110" s="525"/>
      <c r="I110" s="525"/>
      <c r="J110" s="525"/>
    </row>
    <row r="111" spans="1:10" ht="15.75" customHeight="1">
      <c r="A111" s="77"/>
      <c r="B111" s="518" t="s">
        <v>154</v>
      </c>
      <c r="C111" s="518"/>
      <c r="D111" s="519"/>
      <c r="E111" s="518"/>
      <c r="F111" s="518"/>
      <c r="G111" s="518"/>
      <c r="H111" s="518"/>
      <c r="I111" s="518"/>
      <c r="J111" s="518"/>
    </row>
    <row r="112" spans="1:10" ht="42.75" customHeight="1">
      <c r="A112" s="77"/>
      <c r="B112" s="518" t="s">
        <v>155</v>
      </c>
      <c r="C112" s="518"/>
      <c r="D112" s="519"/>
      <c r="E112" s="525"/>
      <c r="F112" s="525"/>
      <c r="G112" s="525"/>
      <c r="H112" s="525"/>
      <c r="I112" s="525"/>
      <c r="J112" s="525"/>
    </row>
    <row r="113" spans="1:11" ht="54" customHeight="1">
      <c r="A113" s="81"/>
      <c r="B113" s="510" t="s">
        <v>156</v>
      </c>
      <c r="C113" s="510"/>
      <c r="D113" s="510"/>
      <c r="E113" s="510"/>
      <c r="F113" s="510"/>
      <c r="G113" s="510"/>
      <c r="H113" s="510"/>
      <c r="I113" s="510"/>
      <c r="J113" s="570"/>
      <c r="K113" s="570"/>
    </row>
    <row r="114" spans="1:11" ht="53.25" customHeight="1">
      <c r="A114" s="81"/>
      <c r="B114" s="510" t="s">
        <v>157</v>
      </c>
      <c r="C114" s="510"/>
      <c r="D114" s="510"/>
      <c r="E114" s="510"/>
      <c r="F114" s="510"/>
      <c r="G114" s="510"/>
      <c r="H114" s="510"/>
      <c r="I114" s="510"/>
      <c r="J114" s="507"/>
      <c r="K114" s="507"/>
    </row>
    <row r="115" spans="1:11" ht="49.5" customHeight="1">
      <c r="B115" s="506" t="s">
        <v>158</v>
      </c>
      <c r="C115" s="506"/>
      <c r="D115" s="506"/>
      <c r="E115" s="506"/>
      <c r="F115" s="506"/>
      <c r="G115" s="506"/>
      <c r="H115" s="506"/>
      <c r="I115" s="506"/>
      <c r="J115" s="507"/>
      <c r="K115" s="507"/>
    </row>
    <row r="116" spans="1:11" ht="16.5">
      <c r="A116" s="122" t="s">
        <v>159</v>
      </c>
      <c r="B116" s="520" t="s">
        <v>160</v>
      </c>
      <c r="C116" s="520"/>
      <c r="D116" s="520"/>
      <c r="E116" s="520"/>
      <c r="F116" s="520"/>
      <c r="G116" s="520"/>
      <c r="H116" s="520"/>
      <c r="I116" s="520"/>
    </row>
    <row r="117" spans="1:11" ht="20.25" customHeight="1">
      <c r="B117" s="81"/>
      <c r="C117" s="81"/>
      <c r="D117" s="81"/>
      <c r="E117" s="81"/>
      <c r="F117" s="81"/>
      <c r="G117" s="81"/>
      <c r="H117" s="81"/>
    </row>
    <row r="118" spans="1:11" ht="35.25" customHeight="1">
      <c r="A118" s="81" t="s">
        <v>161</v>
      </c>
      <c r="B118" s="506" t="s">
        <v>162</v>
      </c>
      <c r="C118" s="506"/>
      <c r="D118" s="506"/>
      <c r="E118" s="506"/>
      <c r="F118" s="506"/>
      <c r="G118" s="506"/>
      <c r="H118" s="506"/>
      <c r="I118" s="506"/>
      <c r="J118" s="507"/>
      <c r="K118" s="507"/>
    </row>
    <row r="119" spans="1:11" ht="38.25" customHeight="1">
      <c r="A119" s="81" t="s">
        <v>163</v>
      </c>
      <c r="B119" s="594" t="s">
        <v>164</v>
      </c>
      <c r="C119" s="594"/>
      <c r="D119" s="594"/>
      <c r="E119" s="594"/>
      <c r="F119" s="594"/>
      <c r="G119" s="594"/>
      <c r="H119" s="594"/>
      <c r="I119" s="594"/>
    </row>
    <row r="120" spans="1:11" ht="26.25" customHeight="1">
      <c r="A120" s="81" t="s">
        <v>132</v>
      </c>
      <c r="B120" s="512" t="s">
        <v>165</v>
      </c>
      <c r="C120" s="512"/>
      <c r="D120" s="512"/>
      <c r="E120" s="512"/>
      <c r="F120" s="512"/>
      <c r="G120" s="512"/>
      <c r="H120" s="512"/>
      <c r="I120" s="512"/>
      <c r="J120" s="121"/>
      <c r="K120" s="121"/>
    </row>
    <row r="121" spans="1:11" ht="34.5" customHeight="1">
      <c r="A121" s="108" t="s">
        <v>166</v>
      </c>
      <c r="B121" s="512" t="s">
        <v>167</v>
      </c>
      <c r="C121" s="512"/>
      <c r="D121" s="512"/>
      <c r="E121" s="512"/>
      <c r="F121" s="512"/>
      <c r="G121" s="512"/>
      <c r="H121" s="512"/>
      <c r="I121" s="512"/>
      <c r="J121" s="121"/>
      <c r="K121" s="121"/>
    </row>
    <row r="122" spans="1:11" ht="38.25" customHeight="1">
      <c r="A122" s="108" t="s">
        <v>168</v>
      </c>
      <c r="B122" s="511" t="s">
        <v>169</v>
      </c>
      <c r="C122" s="511"/>
      <c r="D122" s="511"/>
      <c r="E122" s="511"/>
      <c r="F122" s="511"/>
      <c r="G122" s="511"/>
      <c r="H122" s="511"/>
      <c r="I122" s="511"/>
      <c r="J122" s="106"/>
      <c r="K122" s="106"/>
    </row>
    <row r="123" spans="1:11" ht="54.75" customHeight="1">
      <c r="A123" s="108" t="s">
        <v>170</v>
      </c>
      <c r="B123" s="511" t="s">
        <v>171</v>
      </c>
      <c r="C123" s="511"/>
      <c r="D123" s="511"/>
      <c r="E123" s="511"/>
      <c r="F123" s="511"/>
      <c r="G123" s="511"/>
      <c r="H123" s="511"/>
      <c r="I123" s="511"/>
      <c r="J123" s="121"/>
      <c r="K123" s="121"/>
    </row>
    <row r="124" spans="1:11" ht="63" customHeight="1">
      <c r="A124" s="108" t="s">
        <v>172</v>
      </c>
      <c r="B124" s="511" t="s">
        <v>173</v>
      </c>
      <c r="C124" s="511"/>
      <c r="D124" s="511"/>
      <c r="E124" s="511"/>
      <c r="F124" s="511"/>
      <c r="G124" s="511"/>
      <c r="H124" s="511"/>
      <c r="I124" s="511"/>
      <c r="J124" s="121"/>
      <c r="K124" s="121"/>
    </row>
    <row r="125" spans="1:11" ht="50.25" customHeight="1">
      <c r="A125" s="108"/>
      <c r="B125" s="511" t="s">
        <v>174</v>
      </c>
      <c r="C125" s="511"/>
      <c r="D125" s="511"/>
      <c r="E125" s="511"/>
      <c r="F125" s="511"/>
      <c r="G125" s="511"/>
      <c r="H125" s="511"/>
      <c r="I125" s="511"/>
      <c r="J125" s="121"/>
      <c r="K125" s="121"/>
    </row>
    <row r="126" spans="1:11" ht="22.5" customHeight="1">
      <c r="A126" s="108"/>
      <c r="B126" s="512" t="s">
        <v>175</v>
      </c>
      <c r="C126" s="512"/>
      <c r="D126" s="512"/>
      <c r="E126" s="512"/>
      <c r="F126" s="512"/>
      <c r="G126" s="512"/>
      <c r="H126" s="512"/>
      <c r="I126" s="512"/>
      <c r="J126" s="121"/>
      <c r="K126" s="121"/>
    </row>
    <row r="128" spans="1:11" ht="63" customHeight="1">
      <c r="A128" s="81">
        <v>4.2</v>
      </c>
      <c r="B128" s="573" t="s">
        <v>176</v>
      </c>
      <c r="C128" s="573"/>
      <c r="D128" s="573"/>
      <c r="E128" s="573"/>
      <c r="F128" s="573"/>
      <c r="G128" s="573"/>
      <c r="H128" s="573"/>
      <c r="I128" s="573"/>
      <c r="J128" s="368"/>
      <c r="K128" s="368"/>
    </row>
    <row r="129" spans="1:41">
      <c r="B129" s="105" t="s">
        <v>177</v>
      </c>
      <c r="C129" s="509"/>
      <c r="D129" s="509"/>
      <c r="E129" s="509"/>
      <c r="F129" s="509"/>
      <c r="G129" s="509"/>
      <c r="H129" s="509"/>
      <c r="I129" s="509"/>
      <c r="AN129" s="62" t="s">
        <v>178</v>
      </c>
      <c r="AO129" s="62" t="str">
        <f>PATHAR3</f>
        <v>KRA.pdf</v>
      </c>
    </row>
    <row r="130" spans="1:41">
      <c r="B130" s="105" t="s">
        <v>179</v>
      </c>
      <c r="C130" s="509"/>
      <c r="D130" s="509"/>
      <c r="E130" s="509"/>
      <c r="F130" s="509"/>
      <c r="G130" s="509"/>
      <c r="H130" s="509"/>
      <c r="I130" s="509"/>
      <c r="AO130" s="62" t="s">
        <v>180</v>
      </c>
    </row>
    <row r="131" spans="1:41">
      <c r="B131" s="105" t="s">
        <v>181</v>
      </c>
      <c r="C131" s="509"/>
      <c r="D131" s="509"/>
      <c r="E131" s="509"/>
      <c r="F131" s="509"/>
      <c r="G131" s="509"/>
      <c r="H131" s="509"/>
      <c r="I131" s="509"/>
      <c r="AO131" s="62" t="s">
        <v>180</v>
      </c>
    </row>
    <row r="132" spans="1:41">
      <c r="B132" s="105" t="s">
        <v>182</v>
      </c>
      <c r="C132" s="509"/>
      <c r="D132" s="509"/>
      <c r="E132" s="509"/>
      <c r="F132" s="509"/>
      <c r="G132" s="509"/>
      <c r="H132" s="509"/>
      <c r="I132" s="509"/>
      <c r="AO132" s="62" t="s">
        <v>183</v>
      </c>
    </row>
    <row r="133" spans="1:41">
      <c r="B133" s="105" t="s">
        <v>184</v>
      </c>
      <c r="C133" s="509"/>
      <c r="D133" s="509"/>
      <c r="E133" s="509"/>
      <c r="F133" s="509"/>
      <c r="G133" s="509"/>
      <c r="H133" s="509"/>
      <c r="I133" s="509"/>
    </row>
    <row r="134" spans="1:41">
      <c r="B134" s="105" t="s">
        <v>185</v>
      </c>
      <c r="C134" s="509"/>
      <c r="D134" s="509"/>
      <c r="E134" s="509"/>
      <c r="F134" s="509"/>
      <c r="G134" s="509"/>
      <c r="H134" s="509"/>
      <c r="I134" s="509"/>
    </row>
    <row r="135" spans="1:41">
      <c r="B135" s="105" t="s">
        <v>186</v>
      </c>
      <c r="C135" s="509"/>
      <c r="D135" s="509"/>
      <c r="E135" s="509"/>
      <c r="F135" s="509"/>
      <c r="G135" s="509"/>
      <c r="H135" s="509"/>
      <c r="I135" s="509"/>
    </row>
    <row r="136" spans="1:41">
      <c r="B136" s="105" t="s">
        <v>187</v>
      </c>
      <c r="C136" s="571"/>
      <c r="D136" s="571"/>
      <c r="E136" s="571"/>
      <c r="F136" s="571"/>
      <c r="G136" s="571"/>
      <c r="H136" s="571"/>
      <c r="I136" s="571"/>
    </row>
    <row r="137" spans="1:41">
      <c r="B137" s="105" t="s">
        <v>188</v>
      </c>
      <c r="C137" s="509"/>
      <c r="D137" s="509"/>
      <c r="E137" s="509"/>
      <c r="F137" s="509"/>
      <c r="G137" s="509"/>
      <c r="H137" s="509"/>
      <c r="I137" s="509"/>
    </row>
    <row r="139" spans="1:41" ht="24" customHeight="1">
      <c r="A139" s="122" t="s">
        <v>189</v>
      </c>
      <c r="B139" s="506" t="s">
        <v>190</v>
      </c>
      <c r="C139" s="506"/>
      <c r="D139" s="506"/>
      <c r="E139" s="506"/>
      <c r="F139" s="506"/>
      <c r="G139" s="506"/>
      <c r="H139" s="506"/>
      <c r="I139" s="506"/>
      <c r="J139" s="507"/>
      <c r="K139" s="507"/>
    </row>
    <row r="140" spans="1:41" ht="39" customHeight="1">
      <c r="A140" s="81">
        <v>5.0999999999999996</v>
      </c>
      <c r="B140" s="508" t="s">
        <v>191</v>
      </c>
      <c r="C140" s="508"/>
      <c r="D140" s="508"/>
      <c r="E140" s="508"/>
      <c r="F140" s="508"/>
      <c r="G140" s="508"/>
      <c r="H140" s="508"/>
      <c r="I140" s="508"/>
      <c r="J140" s="508"/>
      <c r="K140" s="508"/>
    </row>
    <row r="141" spans="1:41">
      <c r="B141" s="572" t="s">
        <v>192</v>
      </c>
      <c r="C141" s="572"/>
      <c r="D141" s="572"/>
      <c r="E141" s="572"/>
      <c r="F141" s="572"/>
      <c r="G141" s="572"/>
      <c r="H141" s="572"/>
      <c r="I141" s="572"/>
      <c r="J141" s="572"/>
      <c r="K141" s="572"/>
    </row>
    <row r="142" spans="1:41" ht="49.5" customHeight="1">
      <c r="B142" s="508" t="s">
        <v>193</v>
      </c>
      <c r="C142" s="508"/>
      <c r="D142" s="508"/>
      <c r="E142" s="508"/>
      <c r="F142" s="508"/>
      <c r="G142" s="508"/>
      <c r="H142" s="508"/>
      <c r="I142" s="508"/>
      <c r="J142" s="508"/>
      <c r="K142" s="508"/>
    </row>
    <row r="143" spans="1:41">
      <c r="B143" s="572" t="s">
        <v>194</v>
      </c>
      <c r="C143" s="572"/>
      <c r="D143" s="572"/>
      <c r="E143" s="572"/>
      <c r="F143" s="572"/>
      <c r="G143" s="572"/>
      <c r="H143" s="572"/>
      <c r="I143" s="572"/>
      <c r="J143" s="572"/>
      <c r="K143" s="572"/>
    </row>
    <row r="144" spans="1:41" ht="52.5" customHeight="1">
      <c r="B144" s="508" t="s">
        <v>195</v>
      </c>
      <c r="C144" s="508"/>
      <c r="D144" s="508"/>
      <c r="E144" s="508"/>
      <c r="F144" s="508"/>
      <c r="G144" s="508"/>
      <c r="H144" s="508"/>
      <c r="I144" s="508"/>
      <c r="J144" s="508"/>
      <c r="K144" s="508"/>
    </row>
    <row r="145" spans="1:11" ht="88.5" customHeight="1">
      <c r="B145" s="506" t="s">
        <v>196</v>
      </c>
      <c r="C145" s="506"/>
      <c r="D145" s="506"/>
      <c r="E145" s="506"/>
      <c r="F145" s="506"/>
      <c r="G145" s="506"/>
      <c r="H145" s="506"/>
      <c r="I145" s="506"/>
      <c r="J145" s="506"/>
      <c r="K145" s="506"/>
    </row>
    <row r="146" spans="1:11" ht="57" customHeight="1">
      <c r="B146" s="506" t="s">
        <v>197</v>
      </c>
      <c r="C146" s="506"/>
      <c r="D146" s="506"/>
      <c r="E146" s="506"/>
      <c r="F146" s="506"/>
      <c r="G146" s="506"/>
      <c r="H146" s="506"/>
      <c r="I146" s="506"/>
      <c r="J146" s="506"/>
      <c r="K146" s="506"/>
    </row>
    <row r="147" spans="1:11" ht="72" customHeight="1">
      <c r="B147" s="506" t="s">
        <v>198</v>
      </c>
      <c r="C147" s="506"/>
      <c r="D147" s="506"/>
      <c r="E147" s="506"/>
      <c r="F147" s="506"/>
      <c r="G147" s="506"/>
      <c r="H147" s="506"/>
      <c r="I147" s="506"/>
      <c r="J147" s="506"/>
      <c r="K147" s="506"/>
    </row>
    <row r="148" spans="1:11" ht="37.5" customHeight="1">
      <c r="A148" s="81">
        <v>5.2</v>
      </c>
      <c r="B148" s="507" t="s">
        <v>199</v>
      </c>
      <c r="C148" s="507"/>
      <c r="D148" s="507"/>
      <c r="E148" s="507"/>
      <c r="F148" s="507"/>
      <c r="G148" s="507"/>
      <c r="H148" s="507"/>
      <c r="I148" s="507"/>
      <c r="J148" s="507"/>
      <c r="K148" s="507"/>
    </row>
    <row r="149" spans="1:11" ht="16.5" customHeight="1">
      <c r="A149" s="81"/>
      <c r="B149" s="121"/>
      <c r="C149" s="121"/>
      <c r="D149" s="121"/>
      <c r="E149" s="121"/>
      <c r="F149" s="121"/>
      <c r="G149" s="121"/>
      <c r="H149" s="121"/>
      <c r="I149" s="121"/>
      <c r="J149" s="121"/>
      <c r="K149" s="121"/>
    </row>
    <row r="150" spans="1:11" ht="37.5" customHeight="1">
      <c r="A150" s="123" t="s">
        <v>200</v>
      </c>
      <c r="B150" s="507" t="s">
        <v>201</v>
      </c>
      <c r="C150" s="507"/>
      <c r="D150" s="507"/>
      <c r="E150" s="507"/>
      <c r="F150" s="507"/>
      <c r="G150" s="507"/>
      <c r="H150" s="507"/>
      <c r="I150" s="507"/>
      <c r="J150" s="507"/>
      <c r="K150" s="507"/>
    </row>
    <row r="151" spans="1:11" ht="37.5" customHeight="1">
      <c r="A151" s="81"/>
      <c r="B151" s="570" t="s">
        <v>202</v>
      </c>
      <c r="C151" s="570"/>
      <c r="D151" s="570"/>
      <c r="E151" s="570"/>
      <c r="F151" s="186" t="s">
        <v>203</v>
      </c>
      <c r="G151" s="121"/>
      <c r="H151" s="121"/>
      <c r="I151" s="121"/>
      <c r="J151" s="121"/>
      <c r="K151" s="121"/>
    </row>
    <row r="152" spans="1:11" ht="15.75" customHeight="1">
      <c r="A152" s="81"/>
      <c r="B152" s="121"/>
      <c r="C152" s="121"/>
      <c r="D152" s="121"/>
      <c r="E152" s="121"/>
      <c r="F152" s="121"/>
      <c r="G152" s="121"/>
      <c r="H152" s="121"/>
      <c r="I152" s="121"/>
      <c r="J152" s="121"/>
    </row>
    <row r="153" spans="1:11" ht="54" customHeight="1">
      <c r="A153" s="81"/>
      <c r="B153" s="187" t="s">
        <v>204</v>
      </c>
      <c r="C153" s="503" t="s">
        <v>205</v>
      </c>
      <c r="D153" s="503"/>
      <c r="E153" s="503"/>
      <c r="F153" s="503" t="s">
        <v>206</v>
      </c>
      <c r="G153" s="503"/>
      <c r="H153" s="503" t="s">
        <v>207</v>
      </c>
      <c r="I153" s="503"/>
      <c r="J153" s="503" t="s">
        <v>208</v>
      </c>
      <c r="K153" s="503"/>
    </row>
    <row r="154" spans="1:11" ht="27.75" customHeight="1">
      <c r="A154" s="81"/>
      <c r="B154" s="188" t="str">
        <f>IF(F151= "NO", "We do not have any litigation History resulting from the contracts completed or under execution by us over last Seven years", "Details of Litigations arising out of contracts are as under:")</f>
        <v>We do not have any litigation History resulting from the contracts completed or under execution by us over last Seven years</v>
      </c>
      <c r="D154" s="189"/>
      <c r="E154" s="190"/>
      <c r="F154" s="191"/>
      <c r="G154" s="192"/>
      <c r="H154" s="191"/>
      <c r="I154" s="192"/>
      <c r="J154" s="191"/>
      <c r="K154" s="192"/>
    </row>
    <row r="155" spans="1:11" ht="27.75" customHeight="1">
      <c r="A155" s="81"/>
      <c r="B155" s="193"/>
      <c r="C155" s="500"/>
      <c r="D155" s="502"/>
      <c r="E155" s="501"/>
      <c r="F155" s="500"/>
      <c r="G155" s="501"/>
      <c r="H155" s="500"/>
      <c r="I155" s="501"/>
      <c r="J155" s="500"/>
      <c r="K155" s="501"/>
    </row>
    <row r="156" spans="1:11" ht="27.75" customHeight="1">
      <c r="A156" s="81"/>
      <c r="B156" s="193"/>
      <c r="C156" s="500"/>
      <c r="D156" s="502"/>
      <c r="E156" s="501"/>
      <c r="F156" s="500"/>
      <c r="G156" s="501"/>
      <c r="H156" s="500"/>
      <c r="I156" s="501"/>
      <c r="J156" s="500"/>
      <c r="K156" s="501"/>
    </row>
    <row r="157" spans="1:11" ht="27.75" customHeight="1">
      <c r="A157" s="81"/>
      <c r="B157" s="193"/>
      <c r="C157" s="194"/>
      <c r="D157" s="195"/>
      <c r="E157" s="196"/>
      <c r="F157" s="194"/>
      <c r="G157" s="196"/>
      <c r="H157" s="194"/>
      <c r="I157" s="196"/>
      <c r="J157" s="194"/>
      <c r="K157" s="196"/>
    </row>
    <row r="158" spans="1:11" ht="27.75" customHeight="1">
      <c r="A158" s="81"/>
      <c r="B158" s="193"/>
      <c r="C158" s="500"/>
      <c r="D158" s="502"/>
      <c r="E158" s="501"/>
      <c r="F158" s="500"/>
      <c r="G158" s="501"/>
      <c r="H158" s="500"/>
      <c r="I158" s="501"/>
      <c r="J158" s="500"/>
      <c r="K158" s="501"/>
    </row>
    <row r="159" spans="1:11" ht="37.5" customHeight="1">
      <c r="A159" s="81"/>
      <c r="B159" s="197"/>
      <c r="C159" s="197"/>
      <c r="D159" s="197"/>
      <c r="E159" s="197"/>
      <c r="F159" s="197"/>
      <c r="G159" s="121"/>
      <c r="H159" s="121"/>
      <c r="I159" s="121"/>
      <c r="J159" s="121"/>
      <c r="K159" s="121"/>
    </row>
    <row r="160" spans="1:11" ht="59.25" customHeight="1">
      <c r="A160" s="123" t="s">
        <v>200</v>
      </c>
      <c r="B160" s="569" t="s">
        <v>209</v>
      </c>
      <c r="C160" s="507"/>
      <c r="D160" s="507"/>
      <c r="E160" s="507"/>
      <c r="F160" s="507"/>
      <c r="G160" s="507"/>
      <c r="H160" s="507"/>
      <c r="I160" s="507"/>
      <c r="J160" s="507"/>
      <c r="K160" s="507"/>
    </row>
    <row r="161" spans="1:11">
      <c r="A161" s="81">
        <v>6.1</v>
      </c>
      <c r="B161" s="526" t="s">
        <v>210</v>
      </c>
      <c r="C161" s="527"/>
      <c r="D161" s="527"/>
      <c r="E161" s="527"/>
      <c r="F161" s="527"/>
      <c r="G161" s="527"/>
      <c r="H161" s="527"/>
      <c r="I161" s="527"/>
      <c r="J161" s="527"/>
      <c r="K161" s="527"/>
    </row>
    <row r="162" spans="1:11" ht="45.75" customHeight="1">
      <c r="B162" s="503" t="s">
        <v>211</v>
      </c>
      <c r="C162" s="503"/>
      <c r="D162" s="503"/>
      <c r="E162" s="503" t="s">
        <v>212</v>
      </c>
      <c r="F162" s="503"/>
      <c r="G162" s="503"/>
      <c r="H162" s="503" t="s">
        <v>213</v>
      </c>
      <c r="I162" s="503"/>
      <c r="J162" s="503"/>
      <c r="K162" s="198"/>
    </row>
    <row r="163" spans="1:11">
      <c r="B163" s="513"/>
      <c r="C163" s="513"/>
      <c r="D163" s="513"/>
      <c r="E163" s="513"/>
      <c r="F163" s="513"/>
      <c r="G163" s="513"/>
      <c r="H163" s="513"/>
      <c r="I163" s="513"/>
      <c r="J163" s="513"/>
      <c r="K163" s="198"/>
    </row>
    <row r="164" spans="1:11">
      <c r="B164" s="513"/>
      <c r="C164" s="513"/>
      <c r="D164" s="513"/>
      <c r="E164" s="513"/>
      <c r="F164" s="513"/>
      <c r="G164" s="513"/>
      <c r="H164" s="513"/>
      <c r="I164" s="513"/>
      <c r="J164" s="513"/>
      <c r="K164" s="198"/>
    </row>
    <row r="165" spans="1:11">
      <c r="B165" s="513"/>
      <c r="C165" s="513"/>
      <c r="D165" s="513"/>
      <c r="E165" s="513"/>
      <c r="F165" s="513"/>
      <c r="G165" s="513"/>
      <c r="H165" s="513"/>
      <c r="I165" s="513"/>
      <c r="J165" s="513"/>
      <c r="K165" s="198"/>
    </row>
    <row r="166" spans="1:11">
      <c r="B166" s="513"/>
      <c r="C166" s="513"/>
      <c r="D166" s="513"/>
      <c r="E166" s="513"/>
      <c r="F166" s="513"/>
      <c r="G166" s="513"/>
      <c r="H166" s="513"/>
      <c r="I166" s="513"/>
      <c r="J166" s="513"/>
      <c r="K166" s="198"/>
    </row>
    <row r="167" spans="1:11">
      <c r="B167" s="513"/>
      <c r="C167" s="513"/>
      <c r="D167" s="513"/>
      <c r="E167" s="513"/>
      <c r="F167" s="513"/>
      <c r="G167" s="513"/>
      <c r="H167" s="513"/>
      <c r="I167" s="513"/>
      <c r="J167" s="513"/>
      <c r="K167" s="198"/>
    </row>
    <row r="168" spans="1:11">
      <c r="B168" s="516"/>
      <c r="C168" s="516"/>
      <c r="D168" s="516"/>
      <c r="E168" s="516"/>
      <c r="F168" s="516"/>
      <c r="G168" s="516"/>
      <c r="H168" s="516"/>
      <c r="I168" s="516"/>
      <c r="J168" s="516"/>
      <c r="K168" s="198"/>
    </row>
    <row r="169" spans="1:11">
      <c r="A169" s="81">
        <v>6.2</v>
      </c>
      <c r="B169" s="517" t="s">
        <v>214</v>
      </c>
      <c r="C169" s="517"/>
      <c r="D169" s="517"/>
      <c r="E169" s="516"/>
      <c r="F169" s="516"/>
      <c r="G169" s="516"/>
      <c r="H169" s="516"/>
      <c r="I169" s="516"/>
      <c r="J169" s="516"/>
      <c r="K169" s="198"/>
    </row>
    <row r="170" spans="1:11">
      <c r="B170" s="199" t="s">
        <v>215</v>
      </c>
      <c r="C170" s="528" t="s">
        <v>216</v>
      </c>
      <c r="D170" s="528"/>
      <c r="E170" s="528"/>
      <c r="F170" s="528"/>
      <c r="G170" s="503" t="s">
        <v>217</v>
      </c>
      <c r="H170" s="503"/>
      <c r="I170" s="197"/>
      <c r="J170" s="200"/>
      <c r="K170" s="198"/>
    </row>
    <row r="171" spans="1:11">
      <c r="B171" s="201"/>
      <c r="C171" s="515"/>
      <c r="D171" s="515"/>
      <c r="E171" s="515"/>
      <c r="F171" s="515"/>
      <c r="G171" s="514"/>
      <c r="H171" s="514"/>
      <c r="I171" s="198"/>
      <c r="J171" s="198"/>
      <c r="K171" s="198"/>
    </row>
    <row r="172" spans="1:11">
      <c r="B172" s="201"/>
      <c r="C172" s="515"/>
      <c r="D172" s="515"/>
      <c r="E172" s="515"/>
      <c r="F172" s="515"/>
      <c r="G172" s="514"/>
      <c r="H172" s="514"/>
      <c r="I172" s="198"/>
      <c r="J172" s="198"/>
      <c r="K172" s="198"/>
    </row>
    <row r="173" spans="1:11">
      <c r="B173" s="201"/>
      <c r="C173" s="515"/>
      <c r="D173" s="515"/>
      <c r="E173" s="515"/>
      <c r="F173" s="515"/>
      <c r="G173" s="514"/>
      <c r="H173" s="514"/>
    </row>
    <row r="174" spans="1:11">
      <c r="B174" s="201"/>
      <c r="C174" s="515"/>
      <c r="D174" s="515"/>
      <c r="E174" s="515"/>
      <c r="F174" s="515"/>
      <c r="G174" s="514"/>
      <c r="H174" s="514"/>
    </row>
    <row r="175" spans="1:11" ht="42" customHeight="1">
      <c r="B175" s="201"/>
      <c r="C175" s="515"/>
      <c r="D175" s="515"/>
      <c r="E175" s="515"/>
      <c r="F175" s="515"/>
      <c r="G175" s="514"/>
      <c r="H175" s="514"/>
    </row>
    <row r="176" spans="1:11" ht="31.5" customHeight="1">
      <c r="B176" s="202"/>
      <c r="C176" s="81"/>
      <c r="D176" s="81"/>
      <c r="E176" s="81"/>
      <c r="F176" s="81"/>
      <c r="G176" s="197"/>
      <c r="H176" s="197"/>
    </row>
    <row r="177" spans="1:9" ht="33" customHeight="1">
      <c r="A177" s="81">
        <v>6.3</v>
      </c>
      <c r="B177" s="526" t="s">
        <v>218</v>
      </c>
      <c r="C177" s="527"/>
      <c r="D177" s="527"/>
      <c r="E177" s="527"/>
      <c r="F177" s="527"/>
      <c r="G177" s="527"/>
      <c r="H177" s="527"/>
    </row>
    <row r="178" spans="1:9" ht="36.75" customHeight="1">
      <c r="B178" s="187" t="s">
        <v>215</v>
      </c>
      <c r="C178" s="503" t="s">
        <v>36</v>
      </c>
      <c r="D178" s="503"/>
      <c r="E178" s="503"/>
      <c r="F178" s="503" t="s">
        <v>219</v>
      </c>
      <c r="G178" s="503"/>
      <c r="H178" s="503"/>
      <c r="I178" s="187" t="s">
        <v>220</v>
      </c>
    </row>
    <row r="179" spans="1:9" ht="37.5" customHeight="1">
      <c r="B179" s="203"/>
      <c r="C179" s="514"/>
      <c r="D179" s="514"/>
      <c r="E179" s="514"/>
      <c r="F179" s="514"/>
      <c r="G179" s="514"/>
      <c r="H179" s="514"/>
      <c r="I179" s="203"/>
    </row>
    <row r="180" spans="1:9" ht="34.5" customHeight="1">
      <c r="B180" s="203"/>
      <c r="C180" s="514"/>
      <c r="D180" s="514"/>
      <c r="E180" s="514"/>
      <c r="F180" s="514"/>
      <c r="G180" s="514"/>
      <c r="H180" s="514"/>
      <c r="I180" s="203"/>
    </row>
    <row r="181" spans="1:9" ht="21.75" customHeight="1">
      <c r="B181" s="203"/>
      <c r="C181" s="514"/>
      <c r="D181" s="514"/>
      <c r="E181" s="514"/>
      <c r="F181" s="514"/>
      <c r="G181" s="514"/>
      <c r="H181" s="514"/>
      <c r="I181" s="203"/>
    </row>
    <row r="182" spans="1:9" ht="22.5" customHeight="1">
      <c r="B182" s="203"/>
      <c r="C182" s="514"/>
      <c r="D182" s="514"/>
      <c r="E182" s="514"/>
      <c r="F182" s="514"/>
      <c r="G182" s="514"/>
      <c r="H182" s="514"/>
      <c r="I182" s="203"/>
    </row>
    <row r="183" spans="1:9" ht="21" customHeight="1">
      <c r="B183" s="203"/>
      <c r="C183" s="514"/>
      <c r="D183" s="514"/>
      <c r="E183" s="514"/>
      <c r="F183" s="514"/>
      <c r="G183" s="514"/>
      <c r="H183" s="514"/>
      <c r="I183" s="203"/>
    </row>
    <row r="184" spans="1:9" ht="16.5">
      <c r="A184" s="62">
        <v>4</v>
      </c>
      <c r="B184" s="520" t="s">
        <v>221</v>
      </c>
      <c r="C184" s="520"/>
      <c r="D184" s="520"/>
      <c r="E184" s="520"/>
      <c r="F184" s="520"/>
      <c r="G184" s="520"/>
      <c r="H184" s="520"/>
      <c r="I184" s="520"/>
    </row>
    <row r="185" spans="1:9">
      <c r="B185" s="308"/>
      <c r="C185" s="308"/>
      <c r="D185" s="308"/>
      <c r="E185" s="308"/>
      <c r="F185" s="308"/>
      <c r="G185" s="308"/>
      <c r="H185" s="308"/>
      <c r="I185" s="374"/>
    </row>
    <row r="186" spans="1:9" ht="16.5">
      <c r="A186" s="62">
        <v>1</v>
      </c>
      <c r="B186" s="520" t="s">
        <v>222</v>
      </c>
      <c r="C186" s="520"/>
      <c r="D186" s="520"/>
      <c r="E186" s="520"/>
      <c r="F186" s="520"/>
      <c r="G186" s="520"/>
      <c r="H186" s="520"/>
      <c r="I186" s="520"/>
    </row>
    <row r="187" spans="1:9" ht="16.5">
      <c r="B187" s="114"/>
      <c r="C187" s="114"/>
      <c r="D187" s="114"/>
      <c r="E187" s="114"/>
      <c r="F187" s="114"/>
      <c r="G187" s="114"/>
      <c r="H187" s="114"/>
      <c r="I187" s="114"/>
    </row>
    <row r="188" spans="1:9" ht="64.5" customHeight="1">
      <c r="A188" s="78" t="s">
        <v>94</v>
      </c>
      <c r="B188" s="309" t="s">
        <v>223</v>
      </c>
      <c r="C188" s="309" t="s">
        <v>224</v>
      </c>
      <c r="D188" s="309" t="s">
        <v>225</v>
      </c>
      <c r="E188" s="309" t="s">
        <v>226</v>
      </c>
      <c r="F188" s="309" t="s">
        <v>227</v>
      </c>
      <c r="G188" s="309"/>
      <c r="H188" s="310" t="s">
        <v>228</v>
      </c>
      <c r="I188" s="307"/>
    </row>
    <row r="189" spans="1:9">
      <c r="A189" s="89">
        <v>1</v>
      </c>
      <c r="B189" s="550"/>
      <c r="C189" s="550"/>
      <c r="D189" s="550"/>
      <c r="E189" s="550"/>
      <c r="F189" s="550"/>
      <c r="G189" s="550"/>
      <c r="H189" s="304"/>
      <c r="I189" s="307"/>
    </row>
    <row r="190" spans="1:9">
      <c r="A190" s="89">
        <v>2</v>
      </c>
      <c r="B190" s="550"/>
      <c r="C190" s="550"/>
      <c r="D190" s="550"/>
      <c r="E190" s="550"/>
      <c r="F190" s="550"/>
      <c r="G190" s="550"/>
      <c r="H190" s="304"/>
      <c r="I190" s="307"/>
    </row>
    <row r="191" spans="1:9">
      <c r="A191" s="89">
        <v>3</v>
      </c>
      <c r="B191" s="550"/>
      <c r="C191" s="550"/>
      <c r="D191" s="550"/>
      <c r="E191" s="550"/>
      <c r="F191" s="550"/>
      <c r="G191" s="550"/>
      <c r="H191" s="304"/>
      <c r="I191" s="307"/>
    </row>
    <row r="192" spans="1:9">
      <c r="A192" s="89">
        <v>4</v>
      </c>
      <c r="B192" s="550"/>
      <c r="C192" s="550"/>
      <c r="D192" s="550"/>
      <c r="E192" s="550"/>
      <c r="F192" s="550"/>
      <c r="G192" s="550"/>
      <c r="H192" s="304"/>
      <c r="I192" s="307"/>
    </row>
    <row r="193" spans="1:9">
      <c r="A193" s="89">
        <v>5</v>
      </c>
      <c r="B193" s="550"/>
      <c r="C193" s="550"/>
      <c r="D193" s="550"/>
      <c r="E193" s="550"/>
      <c r="F193" s="550"/>
      <c r="G193" s="550"/>
      <c r="H193" s="304"/>
      <c r="I193" s="307"/>
    </row>
    <row r="194" spans="1:9">
      <c r="A194" s="89">
        <v>6</v>
      </c>
      <c r="B194" s="550"/>
      <c r="C194" s="550"/>
      <c r="D194" s="550"/>
      <c r="E194" s="550"/>
      <c r="F194" s="550"/>
      <c r="G194" s="550"/>
      <c r="H194" s="304"/>
      <c r="I194" s="307"/>
    </row>
    <row r="195" spans="1:9">
      <c r="A195" s="89">
        <v>7</v>
      </c>
      <c r="B195" s="550"/>
      <c r="C195" s="550"/>
      <c r="D195" s="550"/>
      <c r="E195" s="550"/>
      <c r="F195" s="550"/>
      <c r="G195" s="550"/>
      <c r="H195" s="304"/>
      <c r="I195" s="307"/>
    </row>
    <row r="196" spans="1:9">
      <c r="A196" s="89">
        <v>8</v>
      </c>
      <c r="B196" s="550"/>
      <c r="C196" s="550"/>
      <c r="D196" s="550"/>
      <c r="E196" s="550"/>
      <c r="F196" s="550"/>
      <c r="G196" s="550"/>
      <c r="H196" s="304"/>
      <c r="I196" s="307"/>
    </row>
    <row r="197" spans="1:9" ht="29.25" customHeight="1">
      <c r="A197" s="89">
        <v>9</v>
      </c>
      <c r="B197" s="550"/>
      <c r="C197" s="550"/>
      <c r="D197" s="550"/>
      <c r="E197" s="550"/>
      <c r="F197" s="550"/>
      <c r="G197" s="550"/>
      <c r="H197" s="304"/>
      <c r="I197" s="197"/>
    </row>
    <row r="198" spans="1:9" ht="23.25" customHeight="1">
      <c r="B198" s="311"/>
      <c r="C198" s="311"/>
      <c r="D198" s="311"/>
      <c r="E198" s="311"/>
      <c r="F198" s="311"/>
      <c r="G198" s="311"/>
      <c r="H198" s="311"/>
      <c r="I198" s="197"/>
    </row>
    <row r="199" spans="1:9" ht="29.25" customHeight="1">
      <c r="A199" s="62">
        <v>2</v>
      </c>
      <c r="B199" s="312" t="s">
        <v>229</v>
      </c>
      <c r="C199" s="311"/>
      <c r="D199" s="311"/>
      <c r="E199" s="311"/>
      <c r="F199" s="311"/>
      <c r="G199" s="311"/>
      <c r="H199" s="373"/>
      <c r="I199" s="197"/>
    </row>
    <row r="200" spans="1:9" ht="23.25" customHeight="1">
      <c r="B200" s="197"/>
      <c r="C200" s="197"/>
      <c r="D200" s="197"/>
      <c r="E200" s="197"/>
      <c r="F200" s="197"/>
      <c r="G200" s="197"/>
      <c r="H200" s="197"/>
      <c r="I200" s="197"/>
    </row>
    <row r="201" spans="1:9" ht="37.5" customHeight="1">
      <c r="A201" s="62">
        <v>3</v>
      </c>
      <c r="B201" s="114" t="s">
        <v>230</v>
      </c>
      <c r="C201" s="114"/>
      <c r="D201" s="114"/>
      <c r="E201" s="114"/>
      <c r="F201" s="114"/>
      <c r="G201" s="114"/>
      <c r="H201" s="313" t="s">
        <v>99</v>
      </c>
      <c r="I201" s="114"/>
    </row>
    <row r="202" spans="1:9" ht="38.25" customHeight="1">
      <c r="B202" s="600" t="s">
        <v>231</v>
      </c>
      <c r="C202" s="600"/>
      <c r="D202" s="600"/>
      <c r="E202" s="600"/>
      <c r="F202" s="600"/>
      <c r="G202" s="197"/>
      <c r="H202" s="119" t="s">
        <v>232</v>
      </c>
      <c r="I202" s="197"/>
    </row>
    <row r="203" spans="1:9" ht="29.25" customHeight="1">
      <c r="B203" s="197"/>
      <c r="C203" s="197"/>
      <c r="D203" s="197"/>
      <c r="E203" s="197"/>
      <c r="F203" s="197"/>
      <c r="G203" s="197"/>
      <c r="H203" s="197"/>
      <c r="I203" s="197"/>
    </row>
    <row r="204" spans="1:9" ht="23.25" customHeight="1">
      <c r="B204" s="204" t="s">
        <v>233</v>
      </c>
      <c r="C204" s="160" t="str">
        <f>'Names of Bidder'!D27&amp;"-"&amp; 'Names of Bidder'!E27&amp;"-" &amp;'Names of Bidder'!F27</f>
        <v>--2025</v>
      </c>
      <c r="E204" s="197"/>
      <c r="F204" s="197"/>
      <c r="G204" s="493" t="s">
        <v>234</v>
      </c>
      <c r="H204" s="493"/>
    </row>
    <row r="205" spans="1:9" ht="23.25" customHeight="1">
      <c r="B205" s="204" t="s">
        <v>235</v>
      </c>
      <c r="C205" s="160" t="str">
        <f>'Names of Bidder'!D28&amp;'Names of Bidder'!E28&amp;'Names of Bidder'!F28</f>
        <v/>
      </c>
      <c r="E205" s="197"/>
      <c r="F205" s="197"/>
      <c r="G205" s="493" t="s">
        <v>51</v>
      </c>
      <c r="H205" s="493"/>
    </row>
    <row r="206" spans="1:9" ht="23.25" customHeight="1">
      <c r="B206" s="205"/>
      <c r="E206" s="197"/>
      <c r="F206" s="197"/>
      <c r="G206" s="197"/>
      <c r="H206" s="197"/>
    </row>
    <row r="207" spans="1:9" ht="23.25" customHeight="1">
      <c r="B207" s="206"/>
      <c r="C207" s="207"/>
      <c r="D207" s="197"/>
      <c r="E207" s="197"/>
      <c r="F207" s="197"/>
      <c r="G207" s="197"/>
      <c r="H207" s="197"/>
      <c r="I207" s="208"/>
    </row>
  </sheetData>
  <sheetProtection algorithmName="SHA-512" hashValue="B3ODs5gSWocSvkWX0sQCeBYzmB8Pj6IJwwmslH2JYw2MX2Vo5quQ2eke+cgwOzvTOkqhpdy8U/0etxbdQpP7Ow==" saltValue="oEA5wTST3z8vne6qOTfdLQ==" spinCount="100000" sheet="1" formatColumns="0" formatRows="0"/>
  <dataConsolidate/>
  <customSheetViews>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2"/>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4"/>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10"/>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1"/>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2"/>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14"/>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15"/>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16"/>
      <headerFooter alignWithMargins="0"/>
    </customSheetView>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66">
    <mergeCell ref="F55:G55"/>
    <mergeCell ref="I105:J105"/>
    <mergeCell ref="G204:H204"/>
    <mergeCell ref="G205:H205"/>
    <mergeCell ref="B197:C197"/>
    <mergeCell ref="D197:E197"/>
    <mergeCell ref="F197:G197"/>
    <mergeCell ref="B202:F202"/>
    <mergeCell ref="B31:K31"/>
    <mergeCell ref="B194:C194"/>
    <mergeCell ref="D194:E194"/>
    <mergeCell ref="F194:G194"/>
    <mergeCell ref="B195:C195"/>
    <mergeCell ref="D195:E195"/>
    <mergeCell ref="F195:G195"/>
    <mergeCell ref="B196:C196"/>
    <mergeCell ref="D196:E196"/>
    <mergeCell ref="F196:G196"/>
    <mergeCell ref="B191:C191"/>
    <mergeCell ref="D191:E191"/>
    <mergeCell ref="F191:G191"/>
    <mergeCell ref="B192:C192"/>
    <mergeCell ref="D192:E192"/>
    <mergeCell ref="F192:G192"/>
    <mergeCell ref="B193:C193"/>
    <mergeCell ref="D193:E193"/>
    <mergeCell ref="F193:G193"/>
    <mergeCell ref="B184:I184"/>
    <mergeCell ref="B190:C190"/>
    <mergeCell ref="D190:E190"/>
    <mergeCell ref="F190:G190"/>
    <mergeCell ref="B55:C55"/>
    <mergeCell ref="B56:C56"/>
    <mergeCell ref="B57:C57"/>
    <mergeCell ref="B58:C58"/>
    <mergeCell ref="B59:C59"/>
    <mergeCell ref="B60:C60"/>
    <mergeCell ref="E103:F103"/>
    <mergeCell ref="G111:H111"/>
    <mergeCell ref="H75:I75"/>
    <mergeCell ref="F73:G73"/>
    <mergeCell ref="H82:I82"/>
    <mergeCell ref="B82:E82"/>
    <mergeCell ref="F82:G82"/>
    <mergeCell ref="E97:F98"/>
    <mergeCell ref="G97:H98"/>
    <mergeCell ref="B109:D109"/>
    <mergeCell ref="B90:K90"/>
    <mergeCell ref="E107:F107"/>
    <mergeCell ref="I107:J107"/>
    <mergeCell ref="I49:J49"/>
    <mergeCell ref="E49:F49"/>
    <mergeCell ref="G49:H49"/>
    <mergeCell ref="G95:H95"/>
    <mergeCell ref="G96:H96"/>
    <mergeCell ref="I96:J96"/>
    <mergeCell ref="B186:I186"/>
    <mergeCell ref="G106:H106"/>
    <mergeCell ref="G107:H107"/>
    <mergeCell ref="E111:F111"/>
    <mergeCell ref="I111:J111"/>
    <mergeCell ref="B110:D110"/>
    <mergeCell ref="E104:F104"/>
    <mergeCell ref="E105:F105"/>
    <mergeCell ref="B120:I120"/>
    <mergeCell ref="B121:I121"/>
    <mergeCell ref="B122:I122"/>
    <mergeCell ref="B123:I123"/>
    <mergeCell ref="B124:I124"/>
    <mergeCell ref="B118:K118"/>
    <mergeCell ref="B115:K115"/>
    <mergeCell ref="B113:K113"/>
    <mergeCell ref="G104:H104"/>
    <mergeCell ref="G105:H105"/>
    <mergeCell ref="B189:C189"/>
    <mergeCell ref="D189:E189"/>
    <mergeCell ref="F189:G189"/>
    <mergeCell ref="F56:G56"/>
    <mergeCell ref="F57:G57"/>
    <mergeCell ref="F58:G58"/>
    <mergeCell ref="F59:G59"/>
    <mergeCell ref="F60:G60"/>
    <mergeCell ref="B119:I119"/>
    <mergeCell ref="E112:F112"/>
    <mergeCell ref="B116:I116"/>
    <mergeCell ref="G112:H112"/>
    <mergeCell ref="I112:J112"/>
    <mergeCell ref="B111:D111"/>
    <mergeCell ref="B112:D112"/>
    <mergeCell ref="I110:J110"/>
    <mergeCell ref="G103:H103"/>
    <mergeCell ref="E110:F110"/>
    <mergeCell ref="G110:H110"/>
    <mergeCell ref="I109:J109"/>
    <mergeCell ref="I103:J103"/>
    <mergeCell ref="I106:J106"/>
    <mergeCell ref="E106:F106"/>
    <mergeCell ref="B24:I24"/>
    <mergeCell ref="B25:I25"/>
    <mergeCell ref="B52:I52"/>
    <mergeCell ref="B73:E73"/>
    <mergeCell ref="H73:I73"/>
    <mergeCell ref="H74:I74"/>
    <mergeCell ref="F74:G74"/>
    <mergeCell ref="F75:G75"/>
    <mergeCell ref="F71:G71"/>
    <mergeCell ref="F72:G72"/>
    <mergeCell ref="H71:I71"/>
    <mergeCell ref="H72:I72"/>
    <mergeCell ref="B71:E71"/>
    <mergeCell ref="B70:E70"/>
    <mergeCell ref="B74:E74"/>
    <mergeCell ref="B69:E69"/>
    <mergeCell ref="B75:E75"/>
    <mergeCell ref="F70:G70"/>
    <mergeCell ref="E36:F36"/>
    <mergeCell ref="B54:I54"/>
    <mergeCell ref="G43:H43"/>
    <mergeCell ref="G41:H41"/>
    <mergeCell ref="E37:G37"/>
    <mergeCell ref="B23:K23"/>
    <mergeCell ref="A8:E9"/>
    <mergeCell ref="B28:I28"/>
    <mergeCell ref="G36:H36"/>
    <mergeCell ref="I36:J36"/>
    <mergeCell ref="G38:H38"/>
    <mergeCell ref="E39:F39"/>
    <mergeCell ref="G44:H44"/>
    <mergeCell ref="I39:J39"/>
    <mergeCell ref="I38:J38"/>
    <mergeCell ref="G39:H39"/>
    <mergeCell ref="I44:J44"/>
    <mergeCell ref="E38:F38"/>
    <mergeCell ref="A38:A40"/>
    <mergeCell ref="B12:D12"/>
    <mergeCell ref="B13:D13"/>
    <mergeCell ref="B10:D10"/>
    <mergeCell ref="B11:D11"/>
    <mergeCell ref="E44:F44"/>
    <mergeCell ref="B26:K26"/>
    <mergeCell ref="B29:K29"/>
    <mergeCell ref="B30:K30"/>
    <mergeCell ref="B34:K34"/>
    <mergeCell ref="B35:D35"/>
    <mergeCell ref="A3:K3"/>
    <mergeCell ref="A5:K5"/>
    <mergeCell ref="A17:K17"/>
    <mergeCell ref="A20:K20"/>
    <mergeCell ref="A22:K22"/>
    <mergeCell ref="E48:F48"/>
    <mergeCell ref="I47:J47"/>
    <mergeCell ref="G40:H40"/>
    <mergeCell ref="I43:J43"/>
    <mergeCell ref="E40:F40"/>
    <mergeCell ref="I46:J46"/>
    <mergeCell ref="I45:J45"/>
    <mergeCell ref="G45:H45"/>
    <mergeCell ref="G48:H48"/>
    <mergeCell ref="G42:H42"/>
    <mergeCell ref="G46:H46"/>
    <mergeCell ref="G47:H47"/>
    <mergeCell ref="I48:J48"/>
    <mergeCell ref="I40:J40"/>
    <mergeCell ref="E42:F42"/>
    <mergeCell ref="E43:F43"/>
    <mergeCell ref="I41:J41"/>
    <mergeCell ref="I42:J42"/>
    <mergeCell ref="E41:F41"/>
    <mergeCell ref="B128:I128"/>
    <mergeCell ref="A94:A95"/>
    <mergeCell ref="A76:A78"/>
    <mergeCell ref="B76:E78"/>
    <mergeCell ref="F78:G78"/>
    <mergeCell ref="F81:G81"/>
    <mergeCell ref="F79:G79"/>
    <mergeCell ref="F80:G80"/>
    <mergeCell ref="H77:I77"/>
    <mergeCell ref="F77:G77"/>
    <mergeCell ref="H76:I76"/>
    <mergeCell ref="B86:E86"/>
    <mergeCell ref="F86:G86"/>
    <mergeCell ref="H86:I86"/>
    <mergeCell ref="F85:G85"/>
    <mergeCell ref="F84:G84"/>
    <mergeCell ref="H78:I78"/>
    <mergeCell ref="F76:G76"/>
    <mergeCell ref="B83:E83"/>
    <mergeCell ref="F83:G83"/>
    <mergeCell ref="H83:I83"/>
    <mergeCell ref="E109:F109"/>
    <mergeCell ref="G109:H109"/>
    <mergeCell ref="I104:J104"/>
    <mergeCell ref="C136:I136"/>
    <mergeCell ref="C131:I131"/>
    <mergeCell ref="C132:I132"/>
    <mergeCell ref="C133:I133"/>
    <mergeCell ref="B141:K141"/>
    <mergeCell ref="B142:K142"/>
    <mergeCell ref="B143:K143"/>
    <mergeCell ref="B144:K144"/>
    <mergeCell ref="B146:K146"/>
    <mergeCell ref="B160:K160"/>
    <mergeCell ref="B161:K161"/>
    <mergeCell ref="B162:D162"/>
    <mergeCell ref="E162:G162"/>
    <mergeCell ref="H162:J162"/>
    <mergeCell ref="C137:I137"/>
    <mergeCell ref="H156:I156"/>
    <mergeCell ref="J156:K156"/>
    <mergeCell ref="C158:E158"/>
    <mergeCell ref="F158:G158"/>
    <mergeCell ref="H158:I158"/>
    <mergeCell ref="C156:E156"/>
    <mergeCell ref="B150:K150"/>
    <mergeCell ref="B151:E151"/>
    <mergeCell ref="C153:E153"/>
    <mergeCell ref="F153:G153"/>
    <mergeCell ref="H153:I153"/>
    <mergeCell ref="J78:K78"/>
    <mergeCell ref="J81:K81"/>
    <mergeCell ref="J82:K82"/>
    <mergeCell ref="J83:K83"/>
    <mergeCell ref="J84:K84"/>
    <mergeCell ref="J85:K85"/>
    <mergeCell ref="B99:D99"/>
    <mergeCell ref="G102:H102"/>
    <mergeCell ref="B85:E85"/>
    <mergeCell ref="B84:E84"/>
    <mergeCell ref="E101:F101"/>
    <mergeCell ref="B89:I89"/>
    <mergeCell ref="G101:H101"/>
    <mergeCell ref="I101:J101"/>
    <mergeCell ref="H84:I84"/>
    <mergeCell ref="B91:K91"/>
    <mergeCell ref="B92:K92"/>
    <mergeCell ref="B93:K93"/>
    <mergeCell ref="B94:D95"/>
    <mergeCell ref="G100:H100"/>
    <mergeCell ref="I102:J102"/>
    <mergeCell ref="I100:J100"/>
    <mergeCell ref="H85:I85"/>
    <mergeCell ref="E99:F99"/>
    <mergeCell ref="H79:I79"/>
    <mergeCell ref="H80:I80"/>
    <mergeCell ref="H81:I81"/>
    <mergeCell ref="E102:F102"/>
    <mergeCell ref="E100:F100"/>
    <mergeCell ref="B88:I88"/>
    <mergeCell ref="B87:I87"/>
    <mergeCell ref="E96:F96"/>
    <mergeCell ref="E95:F95"/>
    <mergeCell ref="I95:J95"/>
    <mergeCell ref="E94:J94"/>
    <mergeCell ref="B96:D96"/>
    <mergeCell ref="B97:D97"/>
    <mergeCell ref="B98:D98"/>
    <mergeCell ref="J79:K79"/>
    <mergeCell ref="J80:K80"/>
    <mergeCell ref="B100:D100"/>
    <mergeCell ref="B101:D101"/>
    <mergeCell ref="B102:D102"/>
    <mergeCell ref="I97:J98"/>
    <mergeCell ref="J86:K86"/>
    <mergeCell ref="J70:K70"/>
    <mergeCell ref="J71:K71"/>
    <mergeCell ref="J72:K72"/>
    <mergeCell ref="J73:K73"/>
    <mergeCell ref="J74:K74"/>
    <mergeCell ref="J75:K75"/>
    <mergeCell ref="J76:K76"/>
    <mergeCell ref="J77:K77"/>
    <mergeCell ref="B61:I61"/>
    <mergeCell ref="F69:G69"/>
    <mergeCell ref="B72:E72"/>
    <mergeCell ref="H69:I69"/>
    <mergeCell ref="H70:I70"/>
    <mergeCell ref="J69:K69"/>
    <mergeCell ref="B63:K63"/>
    <mergeCell ref="B62:K62"/>
    <mergeCell ref="B36:D36"/>
    <mergeCell ref="B38:D40"/>
    <mergeCell ref="B41:D41"/>
    <mergeCell ref="B42:D42"/>
    <mergeCell ref="B43:D43"/>
    <mergeCell ref="B44:D44"/>
    <mergeCell ref="B45:D45"/>
    <mergeCell ref="B46:D46"/>
    <mergeCell ref="B47:D47"/>
    <mergeCell ref="B48:D48"/>
    <mergeCell ref="B49:D49"/>
    <mergeCell ref="B32:I32"/>
    <mergeCell ref="B33:I33"/>
    <mergeCell ref="B37:D37"/>
    <mergeCell ref="E45:F45"/>
    <mergeCell ref="E46:F46"/>
    <mergeCell ref="E47:F47"/>
    <mergeCell ref="C183:E183"/>
    <mergeCell ref="F183:H183"/>
    <mergeCell ref="G175:H175"/>
    <mergeCell ref="B164:D164"/>
    <mergeCell ref="E164:G164"/>
    <mergeCell ref="H164:J164"/>
    <mergeCell ref="B165:D165"/>
    <mergeCell ref="E165:G165"/>
    <mergeCell ref="H165:J165"/>
    <mergeCell ref="B177:H177"/>
    <mergeCell ref="F178:H178"/>
    <mergeCell ref="C170:F170"/>
    <mergeCell ref="G171:H171"/>
    <mergeCell ref="C172:F172"/>
    <mergeCell ref="G172:H172"/>
    <mergeCell ref="C173:F173"/>
    <mergeCell ref="G173:H173"/>
    <mergeCell ref="C174:F174"/>
    <mergeCell ref="G174:H174"/>
    <mergeCell ref="B168:D168"/>
    <mergeCell ref="C181:E181"/>
    <mergeCell ref="F181:H181"/>
    <mergeCell ref="C182:E182"/>
    <mergeCell ref="F182:H182"/>
    <mergeCell ref="F179:H179"/>
    <mergeCell ref="C180:E180"/>
    <mergeCell ref="F180:H180"/>
    <mergeCell ref="E168:G168"/>
    <mergeCell ref="H168:J168"/>
    <mergeCell ref="B169:D169"/>
    <mergeCell ref="E169:G169"/>
    <mergeCell ref="H169:J169"/>
    <mergeCell ref="C179:E179"/>
    <mergeCell ref="C175:F175"/>
    <mergeCell ref="G170:H170"/>
    <mergeCell ref="C178:E178"/>
    <mergeCell ref="C171:F171"/>
    <mergeCell ref="B163:D163"/>
    <mergeCell ref="E163:G163"/>
    <mergeCell ref="H163:J163"/>
    <mergeCell ref="B166:D166"/>
    <mergeCell ref="E166:G166"/>
    <mergeCell ref="H166:J166"/>
    <mergeCell ref="B167:D167"/>
    <mergeCell ref="E167:G167"/>
    <mergeCell ref="H167:J167"/>
    <mergeCell ref="B103:D103"/>
    <mergeCell ref="B104:D104"/>
    <mergeCell ref="B105:D105"/>
    <mergeCell ref="B106:D106"/>
    <mergeCell ref="F156:G156"/>
    <mergeCell ref="J158:K158"/>
    <mergeCell ref="C155:E155"/>
    <mergeCell ref="F155:G155"/>
    <mergeCell ref="H155:I155"/>
    <mergeCell ref="J155:K155"/>
    <mergeCell ref="J153:K153"/>
    <mergeCell ref="B107:D107"/>
    <mergeCell ref="B139:K139"/>
    <mergeCell ref="B140:K140"/>
    <mergeCell ref="C134:I134"/>
    <mergeCell ref="B148:K148"/>
    <mergeCell ref="B145:K145"/>
    <mergeCell ref="B147:K147"/>
    <mergeCell ref="B114:K114"/>
    <mergeCell ref="B125:I125"/>
    <mergeCell ref="B126:I126"/>
    <mergeCell ref="C129:I129"/>
    <mergeCell ref="C130:I130"/>
    <mergeCell ref="C135:I135"/>
  </mergeCells>
  <phoneticPr fontId="0" type="noConversion"/>
  <conditionalFormatting sqref="A18:I18">
    <cfRule type="expression" dxfId="99" priority="81" stopIfTrue="1">
      <formula>#REF!="Sole Bidder"</formula>
    </cfRule>
    <cfRule type="expression" dxfId="98" priority="82" stopIfTrue="1">
      <formula>#REF!=1</formula>
    </cfRule>
  </conditionalFormatting>
  <conditionalFormatting sqref="A116:I119 A120:A126 A127:I127 A128:B128 A129:I138 A150 A160">
    <cfRule type="expression" dxfId="97" priority="85" stopIfTrue="1">
      <formula>#REF!="Sole Bidder"</formula>
    </cfRule>
  </conditionalFormatting>
  <conditionalFormatting sqref="B189:B198 C189:H199 A20 A28:I30 G36 H36:J49 G38:G49 E95:J95 G96:J96 E97 G97 I97 G100:J103 G104:G105 I104:I105 G106:J108 G110:J112">
    <cfRule type="expression" dxfId="96" priority="72" stopIfTrue="1">
      <formula>#REF!="Sole Bidder"</formula>
    </cfRule>
  </conditionalFormatting>
  <conditionalFormatting sqref="B189:B198 C189:H199">
    <cfRule type="expression" dxfId="95" priority="6">
      <formula>$G$99="No"</formula>
    </cfRule>
  </conditionalFormatting>
  <conditionalFormatting sqref="B155:K158">
    <cfRule type="expression" dxfId="94" priority="7" stopIfTrue="1">
      <formula>$F$151="NO"</formula>
    </cfRule>
  </conditionalFormatting>
  <conditionalFormatting sqref="E96">
    <cfRule type="expression" dxfId="93" priority="87">
      <formula>$E$99="No"</formula>
    </cfRule>
  </conditionalFormatting>
  <dataValidations count="6">
    <dataValidation type="list" allowBlank="1" showInputMessage="1" showErrorMessage="1" sqref="H202 G99 H56:H60 I99 E99" xr:uid="{00000000-0002-0000-0400-000000000000}">
      <formula1>"Yes,No"</formula1>
    </dataValidation>
    <dataValidation type="list" allowBlank="1" showInputMessage="1" showErrorMessage="1" sqref="L83:Y83" xr:uid="{00000000-0002-0000-0400-000001000000}">
      <formula1>"Prime Contractor,Subcontractor,Partner of JV"</formula1>
    </dataValidation>
    <dataValidation type="list" allowBlank="1" showInputMessage="1" showErrorMessage="1" sqref="F69:K69" xr:uid="{00000000-0002-0000-0400-000002000000}">
      <formula1>$F$65:$F$67</formula1>
    </dataValidation>
    <dataValidation type="list" allowBlank="1" showInputMessage="1" showErrorMessage="1" sqref="F83:K83" xr:uid="{00000000-0002-0000-0400-000003000000}">
      <formula1>"Prime Contractor,Partner of JV"</formula1>
    </dataValidation>
    <dataValidation type="list" allowBlank="1" showInputMessage="1" showErrorMessage="1" sqref="F151" xr:uid="{00000000-0002-0000-0400-000004000000}">
      <formula1>"YES, NO"</formula1>
    </dataValidation>
    <dataValidation type="list" allowBlank="1" showInputMessage="1" showErrorMessage="1" sqref="E37:G37"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67" orientation="landscape" r:id="rId18"/>
  <headerFooter alignWithMargins="0">
    <oddHeader>&amp;C&amp;"Calibri"&amp;12&amp;KFF0000 डेटा वर्गीकरण : प्रतिबंधित/RESTRICTED&amp;1#_x000D_</oddHeader>
  </headerFooter>
  <rowBreaks count="3" manualBreakCount="3">
    <brk id="31" max="11" man="1"/>
    <brk id="61" max="11" man="1"/>
    <brk id="205"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4994A-F909-45F7-B2D4-6E6D3F1EE21E}">
  <sheetPr>
    <tabColor indexed="57"/>
  </sheetPr>
  <dimension ref="A1:I48"/>
  <sheetViews>
    <sheetView showGridLines="0" showZeros="0" view="pageBreakPreview" zoomScaleSheetLayoutView="100" workbookViewId="0">
      <selection activeCell="D20" sqref="D20:E26"/>
    </sheetView>
  </sheetViews>
  <sheetFormatPr defaultColWidth="9.140625" defaultRowHeight="16.5"/>
  <cols>
    <col min="1" max="1" width="9.42578125" style="11" customWidth="1"/>
    <col min="2" max="2" width="16.28515625" style="11" customWidth="1"/>
    <col min="3" max="3" width="32.7109375" style="11" customWidth="1"/>
    <col min="4" max="4" width="27.140625" style="11" customWidth="1"/>
    <col min="5" max="5" width="38.85546875" style="11" customWidth="1"/>
    <col min="6" max="7" width="24.28515625" style="10" customWidth="1"/>
    <col min="8" max="8" width="0" style="128" hidden="1" customWidth="1"/>
    <col min="9" max="9" width="9.140625" style="128" hidden="1" customWidth="1"/>
    <col min="10" max="10" width="0" style="11" hidden="1" customWidth="1"/>
    <col min="11" max="16384" width="9.140625" style="11"/>
  </cols>
  <sheetData>
    <row r="1" spans="1:8">
      <c r="A1" s="283" t="str">
        <f>Cover!B3</f>
        <v>Tender Enquiry  No :SRTS-II/C&amp;M/WC-4486/2025</v>
      </c>
      <c r="B1" s="124"/>
      <c r="C1" s="124"/>
      <c r="D1" s="124"/>
      <c r="E1" s="284" t="str">
        <f>"Attachment- 4 "</f>
        <v xml:space="preserve">Attachment- 4 </v>
      </c>
    </row>
    <row r="3" spans="1:8" ht="44.25" customHeight="1">
      <c r="A3" s="485" t="str">
        <f>Cover!B2</f>
        <v>Augmentation of Transformation capacity at 400/220kV Trivandrum SS in Kerala by 500MVA, 400/220kV ICT(4th) along with associated 2 number 400kV bays &amp; 1 number 220kV Bay</v>
      </c>
      <c r="B3" s="485"/>
      <c r="C3" s="485"/>
      <c r="D3" s="485"/>
      <c r="E3" s="485"/>
      <c r="F3" s="129"/>
      <c r="G3" s="129"/>
    </row>
    <row r="4" spans="1:8" ht="10.5" customHeight="1">
      <c r="A4" s="125"/>
      <c r="H4" s="130"/>
    </row>
    <row r="5" spans="1:8" ht="20.100000000000001" customHeight="1">
      <c r="A5" s="493" t="s">
        <v>236</v>
      </c>
      <c r="B5" s="493"/>
      <c r="C5" s="493"/>
      <c r="D5" s="493"/>
      <c r="E5" s="493"/>
      <c r="F5" s="125"/>
      <c r="G5" s="125"/>
      <c r="H5" s="130"/>
    </row>
    <row r="6" spans="1:8" ht="20.100000000000001" customHeight="1">
      <c r="A6" s="15"/>
      <c r="H6" s="130"/>
    </row>
    <row r="7" spans="1:8" ht="32.25" customHeight="1">
      <c r="A7" s="88" t="str">
        <f>'Attach 3(JV)'!A7</f>
        <v>Bidder’s Name and Address (Authorised Person) :</v>
      </c>
      <c r="E7" s="98" t="str">
        <f>'Attach 3(JV)'!E7</f>
        <v>To :</v>
      </c>
      <c r="H7" s="130"/>
    </row>
    <row r="8" spans="1:8" ht="29.25" customHeight="1">
      <c r="A8" s="496" t="str">
        <f>'Attach 3(JV)'!A8</f>
        <v/>
      </c>
      <c r="B8" s="496"/>
      <c r="C8" s="496"/>
      <c r="D8" s="496"/>
      <c r="H8" s="130"/>
    </row>
    <row r="9" spans="1:8" ht="15.75" customHeight="1">
      <c r="A9" s="496"/>
      <c r="B9" s="496"/>
      <c r="C9" s="496"/>
      <c r="D9" s="496"/>
      <c r="E9" s="100" t="str">
        <f>'Attach 3(JV)'!E9</f>
        <v>General Manager(C&amp;M)</v>
      </c>
      <c r="H9" s="130"/>
    </row>
    <row r="10" spans="1:8" ht="20.100000000000001" customHeight="1">
      <c r="A10" s="32" t="s">
        <v>237</v>
      </c>
      <c r="B10" s="494" t="str">
        <f>'Attach 3(JV)'!B10</f>
        <v/>
      </c>
      <c r="C10" s="494"/>
      <c r="D10" s="494"/>
      <c r="E10" s="100" t="str">
        <f>'Attach 3(JV)'!E10</f>
        <v>Power Grid Corporation of India Ltd.,</v>
      </c>
      <c r="H10" s="130"/>
    </row>
    <row r="11" spans="1:8" ht="20.100000000000001" customHeight="1">
      <c r="A11" s="32" t="s">
        <v>107</v>
      </c>
      <c r="B11" s="494" t="str">
        <f>'Attach 3(JV)'!B11</f>
        <v xml:space="preserve"> </v>
      </c>
      <c r="C11" s="494"/>
      <c r="D11" s="494"/>
      <c r="E11" s="100" t="str">
        <f>'Attach 3(JV)'!E11</f>
        <v>SR-II,RHQ</v>
      </c>
      <c r="H11" s="130"/>
    </row>
    <row r="12" spans="1:8" ht="20.100000000000001" customHeight="1">
      <c r="B12" s="494" t="str">
        <f>'Attach 3(JV)'!B12</f>
        <v/>
      </c>
      <c r="C12" s="494"/>
      <c r="D12" s="494"/>
      <c r="E12" s="100" t="str">
        <f>'Attach 3(JV)'!E12</f>
        <v>Singanayakanahalli,Yelahanka</v>
      </c>
    </row>
    <row r="13" spans="1:8" ht="20.100000000000001" customHeight="1">
      <c r="A13" s="15"/>
      <c r="B13" s="494" t="str">
        <f>'Attach 3(JV)'!B13</f>
        <v/>
      </c>
      <c r="C13" s="494"/>
      <c r="D13" s="494"/>
      <c r="E13" s="100" t="str">
        <f>'Attach 3(JV)'!E13</f>
        <v>Bangalore-560064</v>
      </c>
    </row>
    <row r="14" spans="1:8" ht="20.100000000000001" customHeight="1">
      <c r="A14" s="15"/>
      <c r="B14" s="32"/>
      <c r="C14" s="32"/>
      <c r="D14" s="32"/>
      <c r="F14" s="131"/>
      <c r="G14" s="131"/>
    </row>
    <row r="15" spans="1:8" ht="20.100000000000001" customHeight="1">
      <c r="A15" s="15"/>
      <c r="B15" s="32"/>
      <c r="C15" s="32"/>
      <c r="D15" s="32"/>
    </row>
    <row r="16" spans="1:8" ht="20.100000000000001" customHeight="1">
      <c r="A16" s="11" t="s">
        <v>49</v>
      </c>
    </row>
    <row r="17" spans="1:5" ht="15" customHeight="1"/>
    <row r="18" spans="1:5" ht="26.25" customHeight="1">
      <c r="A18" s="602" t="s">
        <v>238</v>
      </c>
      <c r="B18" s="602"/>
      <c r="C18" s="602"/>
      <c r="D18" s="602"/>
      <c r="E18" s="602"/>
    </row>
    <row r="19" spans="1:5" ht="45" customHeight="1">
      <c r="A19" s="602" t="s">
        <v>239</v>
      </c>
      <c r="B19" s="603"/>
      <c r="C19" s="603"/>
      <c r="D19" s="359" t="s">
        <v>240</v>
      </c>
      <c r="E19" s="359" t="s">
        <v>241</v>
      </c>
    </row>
    <row r="20" spans="1:5" ht="37.5" customHeight="1">
      <c r="A20" s="602" t="s">
        <v>242</v>
      </c>
      <c r="B20" s="602"/>
      <c r="C20" s="605"/>
      <c r="D20" s="436" t="s">
        <v>32</v>
      </c>
      <c r="E20" s="436"/>
    </row>
    <row r="21" spans="1:5" ht="21.75" customHeight="1">
      <c r="A21" s="282"/>
      <c r="B21" s="175"/>
      <c r="C21" s="175"/>
      <c r="D21" s="436"/>
      <c r="E21" s="436"/>
    </row>
    <row r="22" spans="1:5" ht="21.75" customHeight="1">
      <c r="A22" s="282"/>
      <c r="B22" s="175"/>
      <c r="C22" s="175"/>
      <c r="D22" s="436"/>
      <c r="E22" s="436"/>
    </row>
    <row r="23" spans="1:5" ht="21.75" customHeight="1">
      <c r="A23" s="282"/>
      <c r="B23" s="175"/>
      <c r="C23" s="175"/>
      <c r="D23" s="436"/>
      <c r="E23" s="436"/>
    </row>
    <row r="24" spans="1:5" ht="26.25" customHeight="1">
      <c r="A24" s="604"/>
      <c r="B24" s="604"/>
      <c r="C24" s="604"/>
      <c r="D24" s="437"/>
      <c r="E24" s="437"/>
    </row>
    <row r="25" spans="1:5" ht="26.25" customHeight="1">
      <c r="A25" s="282"/>
      <c r="B25" s="282"/>
      <c r="C25" s="282"/>
      <c r="D25" s="438"/>
      <c r="E25" s="438"/>
    </row>
    <row r="26" spans="1:5" ht="26.25" customHeight="1">
      <c r="A26" s="282"/>
      <c r="B26" s="282"/>
      <c r="C26" s="282"/>
      <c r="D26" s="438"/>
      <c r="E26" s="438"/>
    </row>
    <row r="27" spans="1:5" s="210" customFormat="1" ht="9" customHeight="1">
      <c r="C27" s="211"/>
    </row>
    <row r="28" spans="1:5" s="210" customFormat="1" ht="23.25" customHeight="1">
      <c r="C28" s="211"/>
    </row>
    <row r="29" spans="1:5" s="207" customFormat="1" ht="15">
      <c r="A29" s="204" t="s">
        <v>233</v>
      </c>
      <c r="B29" s="160"/>
      <c r="C29" s="197"/>
      <c r="D29" s="88" t="s">
        <v>234</v>
      </c>
      <c r="E29" s="6" t="str">
        <f>IF('Names of Bidder'!D24=0, "", 'Names of Bidder'!D24)</f>
        <v/>
      </c>
    </row>
    <row r="30" spans="1:5" s="207" customFormat="1" ht="15">
      <c r="A30" s="204" t="s">
        <v>235</v>
      </c>
      <c r="B30" s="6" t="str">
        <f>IF('Names of Bidder'!D28=0, "", 'Names of Bidder'!D28)</f>
        <v/>
      </c>
      <c r="C30" s="197"/>
      <c r="D30" s="88" t="s">
        <v>51</v>
      </c>
      <c r="E30" s="6" t="str">
        <f>IF('Names of Bidder'!D25=0, "", 'Names of Bidder'!D25)</f>
        <v/>
      </c>
    </row>
    <row r="31" spans="1:5" s="62" customFormat="1" ht="37.5" customHeight="1">
      <c r="B31" s="205"/>
      <c r="D31" s="197"/>
    </row>
    <row r="32" spans="1:5" s="62" customFormat="1" ht="21" customHeight="1">
      <c r="B32" s="206"/>
      <c r="C32" s="207"/>
      <c r="D32" s="197"/>
      <c r="E32" s="212"/>
    </row>
    <row r="33" spans="1:9" ht="33" customHeight="1">
      <c r="F33" s="11"/>
      <c r="G33" s="11"/>
      <c r="H33" s="11"/>
      <c r="I33" s="11"/>
    </row>
    <row r="34" spans="1:9" ht="33" customHeight="1"/>
    <row r="35" spans="1:9" ht="33" customHeight="1"/>
    <row r="36" spans="1:9" ht="20.100000000000001" customHeight="1"/>
    <row r="37" spans="1:9" ht="20.100000000000001" customHeight="1">
      <c r="A37" s="99"/>
    </row>
    <row r="38" spans="1:9" ht="20.100000000000001" customHeight="1"/>
    <row r="39" spans="1:9" ht="20.100000000000001" customHeight="1"/>
    <row r="40" spans="1:9" ht="20.100000000000001" customHeight="1">
      <c r="A40" s="99"/>
    </row>
    <row r="41" spans="1:9" ht="20.100000000000001" customHeight="1"/>
    <row r="42" spans="1:9" ht="20.100000000000001" customHeight="1">
      <c r="A42" s="99"/>
    </row>
    <row r="43" spans="1:9" ht="20.100000000000001" customHeight="1"/>
    <row r="44" spans="1:9" ht="20.100000000000001" customHeight="1">
      <c r="A44" s="99"/>
    </row>
    <row r="45" spans="1:9" ht="20.100000000000001" customHeight="1"/>
    <row r="46" spans="1:9" ht="20.100000000000001" customHeight="1"/>
    <row r="47" spans="1:9" ht="20.100000000000001" customHeight="1"/>
    <row r="48" spans="1:9" ht="20.100000000000001" customHeight="1"/>
  </sheetData>
  <sheetProtection algorithmName="SHA-512" hashValue="RuxLbxL+9PL7FP0FirH7TIplH8Ch6Ug9VD8IRhk/vlAVoVeeHK3XgLNPTVh8g3Ea1i3aNYK4yj0w/5LmiP09ow==" saltValue="iFT+uTbomfIhuIXLWuiv/w==" spinCount="100000" sheet="1" formatColumns="0" formatRows="0" selectLockedCells="1"/>
  <mergeCells count="11">
    <mergeCell ref="B12:D12"/>
    <mergeCell ref="A19:C19"/>
    <mergeCell ref="A24:C24"/>
    <mergeCell ref="A20:C20"/>
    <mergeCell ref="B13:D13"/>
    <mergeCell ref="A18:E18"/>
    <mergeCell ref="A3:E3"/>
    <mergeCell ref="A5:E5"/>
    <mergeCell ref="A8:D9"/>
    <mergeCell ref="B10:D10"/>
    <mergeCell ref="B11:D11"/>
  </mergeCells>
  <conditionalFormatting sqref="A32:E32">
    <cfRule type="expression" dxfId="92" priority="1" stopIfTrue="1">
      <formula>#REF!=FALSE</formula>
    </cfRule>
  </conditionalFormatting>
  <pageMargins left="0.75" right="0.63" top="0.57999999999999996" bottom="0.6" header="0.34" footer="0.35"/>
  <pageSetup scale="81" orientation="portrait" r:id="rId1"/>
  <headerFooter alignWithMargins="0">
    <oddHeader>&amp;C&amp;"Calibri"&amp;12&amp;KFF0000 डेटा वर्गीकरण : प्रतिबंधित/RESTRICTED&amp;1#_x000D_</oddHeader>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locked="0" defaultSize="0" autoFill="0" autoLine="0" autoPict="0">
                <anchor moveWithCells="1">
                  <from>
                    <xdr:col>4</xdr:col>
                    <xdr:colOff>1685925</xdr:colOff>
                    <xdr:row>26</xdr:row>
                    <xdr:rowOff>0</xdr:rowOff>
                  </from>
                  <to>
                    <xdr:col>4</xdr:col>
                    <xdr:colOff>1943100</xdr:colOff>
                    <xdr:row>27</xdr:row>
                    <xdr:rowOff>104775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295B7-1C4B-4050-AA7B-4900BB3CCC3B}">
  <sheetPr>
    <tabColor indexed="57"/>
  </sheetPr>
  <dimension ref="A1:I72"/>
  <sheetViews>
    <sheetView showGridLines="0" showZeros="0" view="pageBreakPreview" topLeftCell="A19" zoomScaleSheetLayoutView="100" workbookViewId="0">
      <selection activeCell="E24" sqref="E24"/>
    </sheetView>
  </sheetViews>
  <sheetFormatPr defaultColWidth="9.140625" defaultRowHeight="16.5"/>
  <cols>
    <col min="1" max="1" width="9.42578125" style="11" customWidth="1"/>
    <col min="2" max="2" width="16.28515625" style="11" customWidth="1"/>
    <col min="3" max="3" width="37.5703125" style="11" customWidth="1"/>
    <col min="4" max="4" width="27.140625" style="11" customWidth="1"/>
    <col min="5" max="5" width="27" style="11" customWidth="1"/>
    <col min="6" max="7" width="24.28515625" style="10" customWidth="1"/>
    <col min="8" max="8" width="0" style="128" hidden="1" customWidth="1"/>
    <col min="9" max="9" width="9.140625" style="128" hidden="1" customWidth="1"/>
    <col min="10" max="10" width="0" style="11" hidden="1" customWidth="1"/>
    <col min="11" max="16384" width="9.140625" style="11"/>
  </cols>
  <sheetData>
    <row r="1" spans="1:8">
      <c r="A1" s="283" t="str">
        <f>Cover!B3</f>
        <v>Tender Enquiry  No :SRTS-II/C&amp;M/WC-4486/2025</v>
      </c>
      <c r="B1" s="124"/>
      <c r="C1" s="124"/>
      <c r="D1" s="124"/>
      <c r="E1" s="284" t="str">
        <f>"Attachment- 3 "</f>
        <v xml:space="preserve">Attachment- 3 </v>
      </c>
    </row>
    <row r="3" spans="1:8" ht="47.25" customHeight="1">
      <c r="A3" s="485" t="str">
        <f>Cover!B2</f>
        <v>Augmentation of Transformation capacity at 400/220kV Trivandrum SS in Kerala by 500MVA, 400/220kV ICT(4th) along with associated 2 number 400kV bays &amp; 1 number 220kV Bay</v>
      </c>
      <c r="B3" s="485"/>
      <c r="C3" s="485"/>
      <c r="D3" s="485"/>
      <c r="E3" s="485"/>
      <c r="F3" s="129"/>
      <c r="G3" s="129"/>
    </row>
    <row r="4" spans="1:8" ht="10.5" customHeight="1">
      <c r="A4" s="125"/>
      <c r="H4" s="130"/>
    </row>
    <row r="5" spans="1:8" ht="20.100000000000001" customHeight="1">
      <c r="A5" s="606" t="s">
        <v>243</v>
      </c>
      <c r="B5" s="606"/>
      <c r="C5" s="606"/>
      <c r="D5" s="606"/>
      <c r="E5" s="606"/>
      <c r="F5" s="125"/>
      <c r="G5" s="125"/>
      <c r="H5" s="130"/>
    </row>
    <row r="6" spans="1:8" ht="20.100000000000001" customHeight="1">
      <c r="A6" s="15"/>
      <c r="H6" s="130"/>
    </row>
    <row r="7" spans="1:8" ht="47.25" customHeight="1">
      <c r="A7" s="88" t="str">
        <f>'Attach 3(JV)'!A7</f>
        <v>Bidder’s Name and Address (Authorised Person) :</v>
      </c>
      <c r="D7" s="608" t="str">
        <f>'Attach 3(JV)'!E7</f>
        <v>To :</v>
      </c>
      <c r="E7" s="608"/>
      <c r="H7" s="130"/>
    </row>
    <row r="8" spans="1:8" ht="21.75" customHeight="1">
      <c r="A8" s="161" t="str">
        <f>'Attach 3(JV)'!A8</f>
        <v/>
      </c>
      <c r="B8" s="161"/>
      <c r="C8" s="161"/>
      <c r="D8" s="161"/>
      <c r="H8" s="130"/>
    </row>
    <row r="9" spans="1:8" ht="15.75" customHeight="1">
      <c r="A9" s="161"/>
      <c r="B9" s="161"/>
      <c r="C9" s="161"/>
      <c r="D9" s="609" t="str">
        <f>'Attach 3(JV)'!E9</f>
        <v>General Manager(C&amp;M)</v>
      </c>
      <c r="E9" s="609"/>
      <c r="H9" s="130"/>
    </row>
    <row r="10" spans="1:8" ht="20.100000000000001" customHeight="1">
      <c r="A10" s="32" t="s">
        <v>237</v>
      </c>
      <c r="B10" s="127" t="str">
        <f>'Attach 3(JV)'!B10</f>
        <v/>
      </c>
      <c r="C10" s="127"/>
      <c r="D10" s="609" t="str">
        <f>'Attach 3(JV)'!E10</f>
        <v>Power Grid Corporation of India Ltd.,</v>
      </c>
      <c r="E10" s="609"/>
      <c r="H10" s="130"/>
    </row>
    <row r="11" spans="1:8" ht="20.100000000000001" customHeight="1">
      <c r="A11" s="32" t="s">
        <v>107</v>
      </c>
      <c r="B11" s="127" t="str">
        <f>'Attach 3(JV)'!B11</f>
        <v xml:space="preserve"> </v>
      </c>
      <c r="C11" s="127"/>
      <c r="D11" s="609" t="str">
        <f>'Attach 3(JV)'!E11</f>
        <v>SR-II,RHQ</v>
      </c>
      <c r="E11" s="609"/>
      <c r="H11" s="130"/>
    </row>
    <row r="12" spans="1:8" ht="20.100000000000001" customHeight="1">
      <c r="B12" s="127" t="str">
        <f>'Attach 3(JV)'!B12</f>
        <v/>
      </c>
      <c r="C12" s="127"/>
      <c r="D12" s="609" t="str">
        <f>'Attach 3(JV)'!E12</f>
        <v>Singanayakanahalli,Yelahanka</v>
      </c>
      <c r="E12" s="609"/>
    </row>
    <row r="13" spans="1:8" ht="20.100000000000001" customHeight="1">
      <c r="A13" s="15"/>
      <c r="B13" s="127" t="str">
        <f>'Attach 3(JV)'!B13</f>
        <v/>
      </c>
      <c r="C13" s="127"/>
      <c r="D13" s="609" t="str">
        <f>'Attach 3(JV)'!E13</f>
        <v>Bangalore-560064</v>
      </c>
      <c r="E13" s="609"/>
    </row>
    <row r="14" spans="1:8" ht="20.100000000000001" customHeight="1">
      <c r="A14" s="15"/>
      <c r="B14" s="32"/>
      <c r="C14" s="32"/>
      <c r="D14" s="32"/>
      <c r="F14" s="131"/>
      <c r="G14" s="131"/>
    </row>
    <row r="15" spans="1:8" ht="20.100000000000001" customHeight="1">
      <c r="A15" s="15"/>
      <c r="B15" s="32"/>
      <c r="C15" s="32"/>
      <c r="D15" s="32"/>
    </row>
    <row r="16" spans="1:8" ht="20.100000000000001" customHeight="1">
      <c r="A16" s="11" t="s">
        <v>49</v>
      </c>
    </row>
    <row r="17" spans="1:6" ht="15" customHeight="1"/>
    <row r="18" spans="1:6" ht="64.5" customHeight="1">
      <c r="A18" s="602" t="s">
        <v>244</v>
      </c>
      <c r="B18" s="602"/>
      <c r="C18" s="602"/>
      <c r="D18" s="602"/>
      <c r="E18" s="602"/>
    </row>
    <row r="19" spans="1:6" ht="45" customHeight="1">
      <c r="A19" s="360" t="s">
        <v>245</v>
      </c>
      <c r="B19" s="361" t="s">
        <v>246</v>
      </c>
      <c r="C19" s="361" t="s">
        <v>247</v>
      </c>
      <c r="D19" s="361" t="s">
        <v>248</v>
      </c>
      <c r="E19" s="361" t="s">
        <v>249</v>
      </c>
      <c r="F19" s="10" t="s">
        <v>250</v>
      </c>
    </row>
    <row r="20" spans="1:6" ht="24.75" customHeight="1">
      <c r="A20" s="94">
        <v>1</v>
      </c>
      <c r="B20" s="438"/>
      <c r="C20" s="438"/>
      <c r="D20" s="436"/>
      <c r="E20" s="436"/>
    </row>
    <row r="21" spans="1:6" ht="24.75" customHeight="1">
      <c r="A21" s="94">
        <v>2</v>
      </c>
      <c r="B21" s="438"/>
      <c r="C21" s="438"/>
      <c r="D21" s="436"/>
      <c r="E21" s="436"/>
    </row>
    <row r="22" spans="1:6" ht="24.75" customHeight="1">
      <c r="A22" s="94">
        <v>3</v>
      </c>
      <c r="B22" s="438"/>
      <c r="C22" s="438"/>
      <c r="D22" s="436"/>
      <c r="E22" s="436"/>
    </row>
    <row r="23" spans="1:6" ht="24.75" customHeight="1">
      <c r="A23" s="94">
        <v>4</v>
      </c>
      <c r="B23" s="438"/>
      <c r="C23" s="438"/>
      <c r="D23" s="436"/>
      <c r="E23" s="436"/>
    </row>
    <row r="24" spans="1:6" ht="24.75" customHeight="1">
      <c r="A24" s="94">
        <v>5</v>
      </c>
      <c r="B24" s="438"/>
      <c r="C24" s="438"/>
      <c r="D24" s="436"/>
      <c r="E24" s="436" t="s">
        <v>8</v>
      </c>
    </row>
    <row r="25" spans="1:6" ht="24.75" customHeight="1">
      <c r="A25" s="94">
        <v>6</v>
      </c>
      <c r="B25" s="438"/>
      <c r="C25" s="438"/>
      <c r="D25" s="436"/>
      <c r="E25" s="436"/>
    </row>
    <row r="26" spans="1:6" ht="24.75" customHeight="1">
      <c r="A26" s="94">
        <v>7</v>
      </c>
      <c r="B26" s="438"/>
      <c r="C26" s="438"/>
      <c r="D26" s="436"/>
      <c r="E26" s="436"/>
    </row>
    <row r="27" spans="1:6" ht="21.75" customHeight="1">
      <c r="A27" s="94">
        <v>8</v>
      </c>
      <c r="B27" s="439"/>
      <c r="C27" s="439"/>
      <c r="D27" s="436"/>
      <c r="E27" s="436"/>
    </row>
    <row r="28" spans="1:6" ht="21.75" customHeight="1">
      <c r="A28" s="94">
        <v>9</v>
      </c>
      <c r="B28" s="439"/>
      <c r="C28" s="439"/>
      <c r="D28" s="436"/>
      <c r="E28" s="436"/>
    </row>
    <row r="29" spans="1:6" ht="21.75" customHeight="1">
      <c r="A29" s="94">
        <v>10</v>
      </c>
      <c r="B29" s="439"/>
      <c r="C29" s="439"/>
      <c r="D29" s="436"/>
      <c r="E29" s="436"/>
    </row>
    <row r="30" spans="1:6" ht="26.25" customHeight="1">
      <c r="A30" s="94">
        <v>11</v>
      </c>
      <c r="B30" s="165"/>
      <c r="C30" s="165"/>
      <c r="D30" s="437"/>
      <c r="E30" s="440"/>
    </row>
    <row r="31" spans="1:6" ht="26.25" customHeight="1">
      <c r="A31" s="282"/>
      <c r="B31" s="282"/>
      <c r="C31" s="282"/>
      <c r="D31" s="282"/>
      <c r="E31" s="282"/>
    </row>
    <row r="32" spans="1:6" ht="40.5" customHeight="1">
      <c r="A32" s="610" t="s">
        <v>251</v>
      </c>
      <c r="B32" s="610"/>
      <c r="C32" s="610"/>
      <c r="D32" s="610"/>
      <c r="E32" s="610"/>
    </row>
    <row r="33" spans="1:7" s="210" customFormat="1" ht="9" customHeight="1">
      <c r="C33" s="211"/>
    </row>
    <row r="34" spans="1:7" s="210" customFormat="1" ht="9" customHeight="1">
      <c r="C34" s="211"/>
    </row>
    <row r="35" spans="1:7" s="207" customFormat="1" ht="15">
      <c r="A35" s="204" t="s">
        <v>233</v>
      </c>
      <c r="B35" s="160" cm="1">
        <f t="array" ref="B35:C35">'Bid Form 1st Envelope '!B7:C7</f>
        <v>0</v>
      </c>
      <c r="C35" s="197">
        <v>0</v>
      </c>
      <c r="D35" s="88" t="s">
        <v>234</v>
      </c>
      <c r="E35" s="6" t="str">
        <f>IF('Names of Bidder'!D24=0, "", 'Names of Bidder'!D24)</f>
        <v/>
      </c>
    </row>
    <row r="36" spans="1:7" s="207" customFormat="1" ht="15">
      <c r="A36" s="204" t="s">
        <v>235</v>
      </c>
      <c r="B36" s="6" t="str">
        <f>IF('Names of Bidder'!D28=0, "", 'Names of Bidder'!D28)</f>
        <v/>
      </c>
      <c r="C36" s="197"/>
      <c r="D36" s="88" t="s">
        <v>51</v>
      </c>
      <c r="E36" s="6" t="str">
        <f>IF('Names of Bidder'!D25=0, "", 'Names of Bidder'!D25)</f>
        <v/>
      </c>
    </row>
    <row r="37" spans="1:7" s="62" customFormat="1" ht="101.25" hidden="1" customHeight="1">
      <c r="B37" s="205"/>
      <c r="D37" s="197"/>
    </row>
    <row r="38" spans="1:7" s="62" customFormat="1" ht="19.5" hidden="1" customHeight="1">
      <c r="B38" s="206"/>
      <c r="C38" s="207"/>
      <c r="D38" s="197"/>
      <c r="E38" s="212"/>
    </row>
    <row r="39" spans="1:7" s="207" customFormat="1" ht="13.5" hidden="1">
      <c r="A39" s="611" t="str">
        <f>A1</f>
        <v>Tender Enquiry  No :SRTS-II/C&amp;M/WC-4486/2025</v>
      </c>
      <c r="B39" s="611"/>
      <c r="C39" s="611"/>
      <c r="D39" s="611"/>
      <c r="E39" s="611"/>
      <c r="F39" s="213"/>
    </row>
    <row r="40" spans="1:7" s="207" customFormat="1" ht="16.5" hidden="1" customHeight="1">
      <c r="A40" s="213"/>
      <c r="B40" s="213"/>
      <c r="C40" s="213"/>
      <c r="D40" s="213"/>
      <c r="E40" s="213"/>
      <c r="F40" s="213"/>
      <c r="G40" s="214">
        <f>G5</f>
        <v>0</v>
      </c>
    </row>
    <row r="41" spans="1:7" s="207" customFormat="1" ht="13.5" hidden="1">
      <c r="A41" s="607" t="s">
        <v>252</v>
      </c>
      <c r="B41" s="607"/>
      <c r="C41" s="607"/>
      <c r="D41" s="607"/>
      <c r="E41" s="607"/>
    </row>
    <row r="42" spans="1:7" s="207" customFormat="1" ht="26.25" hidden="1" customHeight="1"/>
    <row r="43" spans="1:7" s="207" customFormat="1" ht="25.5" hidden="1">
      <c r="A43" s="146" t="s">
        <v>141</v>
      </c>
      <c r="B43" s="146" t="s">
        <v>253</v>
      </c>
      <c r="C43" s="146" t="s">
        <v>254</v>
      </c>
      <c r="D43" s="146" t="s">
        <v>255</v>
      </c>
      <c r="E43" s="146" t="s">
        <v>256</v>
      </c>
    </row>
    <row r="44" spans="1:7" s="207" customFormat="1" ht="33" hidden="1" customHeight="1">
      <c r="A44" s="142"/>
      <c r="B44" s="142"/>
      <c r="C44" s="142"/>
      <c r="D44" s="143"/>
      <c r="E44" s="144"/>
    </row>
    <row r="45" spans="1:7" s="207" customFormat="1" ht="33" hidden="1" customHeight="1">
      <c r="A45" s="142"/>
      <c r="B45" s="142"/>
      <c r="C45" s="142"/>
      <c r="D45" s="143"/>
      <c r="E45" s="144"/>
    </row>
    <row r="46" spans="1:7" s="207" customFormat="1" ht="33" hidden="1" customHeight="1">
      <c r="A46" s="142"/>
      <c r="B46" s="142"/>
      <c r="C46" s="142"/>
      <c r="D46" s="143"/>
      <c r="E46" s="144"/>
    </row>
    <row r="47" spans="1:7" s="207" customFormat="1" ht="33" hidden="1" customHeight="1">
      <c r="A47" s="142"/>
      <c r="B47" s="142"/>
      <c r="C47" s="142"/>
      <c r="D47" s="143"/>
      <c r="E47" s="144"/>
    </row>
    <row r="48" spans="1:7" s="207" customFormat="1" ht="33" hidden="1" customHeight="1">
      <c r="A48" s="142"/>
      <c r="B48" s="142"/>
      <c r="C48" s="142"/>
      <c r="D48" s="143"/>
      <c r="E48" s="144"/>
    </row>
    <row r="49" spans="1:9" s="207" customFormat="1" ht="33" hidden="1" customHeight="1">
      <c r="A49" s="142"/>
      <c r="B49" s="142"/>
      <c r="C49" s="142"/>
      <c r="D49" s="143"/>
      <c r="E49" s="144"/>
    </row>
    <row r="50" spans="1:9" s="207" customFormat="1" ht="33" hidden="1" customHeight="1">
      <c r="A50" s="142"/>
      <c r="B50" s="142"/>
      <c r="C50" s="142"/>
      <c r="D50" s="143"/>
      <c r="E50" s="144"/>
    </row>
    <row r="51" spans="1:9" s="207" customFormat="1" ht="33" hidden="1" customHeight="1">
      <c r="A51" s="142"/>
      <c r="B51" s="142"/>
      <c r="C51" s="142"/>
      <c r="D51" s="145"/>
      <c r="E51" s="145"/>
    </row>
    <row r="52" spans="1:9" s="207" customFormat="1" ht="13.5" hidden="1"/>
    <row r="53" spans="1:9" s="207" customFormat="1" ht="24.75" hidden="1" customHeight="1">
      <c r="A53" s="204" t="s">
        <v>233</v>
      </c>
      <c r="B53" s="160" t="str">
        <f>IF('Names of Bidder'!D27=0, "", 'Names of Bidder'!D27)</f>
        <v/>
      </c>
      <c r="C53" s="197"/>
      <c r="D53" s="88" t="s">
        <v>234</v>
      </c>
      <c r="E53" s="6" t="str">
        <f>IF('Names of Bidder'!D24=0, "", 'Names of Bidder'!D24)</f>
        <v/>
      </c>
    </row>
    <row r="54" spans="1:9" s="207" customFormat="1" ht="48.75" hidden="1" customHeight="1">
      <c r="A54" s="204" t="s">
        <v>235</v>
      </c>
      <c r="B54" s="6" t="str">
        <f>IF('Names of Bidder'!D28=0, "", 'Names of Bidder'!D28)</f>
        <v/>
      </c>
      <c r="C54" s="197"/>
      <c r="D54" s="88" t="s">
        <v>51</v>
      </c>
      <c r="E54" s="6" t="str">
        <f>IF('Names of Bidder'!D25=0, "", 'Names of Bidder'!D25)</f>
        <v/>
      </c>
    </row>
    <row r="55" spans="1:9" ht="49.5" customHeight="1">
      <c r="F55" s="11"/>
      <c r="G55" s="11"/>
      <c r="H55" s="11"/>
      <c r="I55" s="11"/>
    </row>
    <row r="56" spans="1:9" ht="33" customHeight="1">
      <c r="F56" s="11"/>
      <c r="G56" s="11"/>
      <c r="H56" s="11"/>
      <c r="I56" s="11"/>
    </row>
    <row r="57" spans="1:9" ht="33" customHeight="1">
      <c r="F57" s="11"/>
      <c r="G57" s="11"/>
      <c r="H57" s="11"/>
      <c r="I57" s="11"/>
    </row>
    <row r="58" spans="1:9" ht="33" customHeight="1"/>
    <row r="59" spans="1:9" ht="33" customHeight="1"/>
    <row r="60" spans="1:9" ht="20.100000000000001" customHeight="1"/>
    <row r="61" spans="1:9" ht="20.100000000000001" customHeight="1">
      <c r="A61" s="99"/>
    </row>
    <row r="62" spans="1:9" ht="20.100000000000001" customHeight="1"/>
    <row r="63" spans="1:9" ht="20.100000000000001" customHeight="1"/>
    <row r="64" spans="1:9" ht="20.100000000000001" customHeight="1">
      <c r="A64" s="99"/>
    </row>
    <row r="65" spans="1:1" ht="20.100000000000001" customHeight="1"/>
    <row r="66" spans="1:1" ht="20.100000000000001" customHeight="1">
      <c r="A66" s="99"/>
    </row>
    <row r="67" spans="1:1" ht="20.100000000000001" customHeight="1"/>
    <row r="68" spans="1:1" ht="20.100000000000001" customHeight="1">
      <c r="A68" s="99"/>
    </row>
    <row r="69" spans="1:1" ht="20.100000000000001" customHeight="1"/>
    <row r="70" spans="1:1" ht="20.100000000000001" customHeight="1"/>
    <row r="71" spans="1:1" ht="20.100000000000001" customHeight="1"/>
    <row r="72" spans="1:1" ht="20.100000000000001" customHeight="1"/>
  </sheetData>
  <sheetProtection algorithmName="SHA-512" hashValue="Fwz9YO+NTdZ9yUXhJ8ACg0fwLhCXY6wOmNC5hCAvuOUfMWDmMMcW7M96OGS8PnuCJ9tsrJ2wRi9axXAVhNLHOA==" saltValue="clxvRuHWUIf+nxOL8ApzLA==" spinCount="100000" sheet="1" formatColumns="0" formatRows="0" selectLockedCells="1"/>
  <mergeCells count="12">
    <mergeCell ref="A3:E3"/>
    <mergeCell ref="A5:E5"/>
    <mergeCell ref="A41:E41"/>
    <mergeCell ref="D7:E7"/>
    <mergeCell ref="D9:E9"/>
    <mergeCell ref="D10:E10"/>
    <mergeCell ref="D11:E11"/>
    <mergeCell ref="D12:E12"/>
    <mergeCell ref="D13:E13"/>
    <mergeCell ref="A32:E32"/>
    <mergeCell ref="A18:E18"/>
    <mergeCell ref="A39:E39"/>
  </mergeCells>
  <conditionalFormatting sqref="A38:E52 A55:E55">
    <cfRule type="expression" dxfId="91" priority="1" stopIfTrue="1">
      <formula>#REF!=FALSE</formula>
    </cfRule>
  </conditionalFormatting>
  <pageMargins left="0.75" right="0.63" top="0.57999999999999996" bottom="0.6" header="0.34" footer="0.35"/>
  <pageSetup scale="76" orientation="portrait" r:id="rId1"/>
  <headerFooter alignWithMargins="0">
    <oddHeader>&amp;C&amp;"Calibri"&amp;12&amp;KFF0000 डेटा वर्गीकरण : प्रतिबंधित/RESTRICTED&amp;1#_x000D_</oddHeader>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locked="0" defaultSize="0" autoFill="0" autoLine="0" autoPict="0">
                <anchor moveWithCells="1">
                  <from>
                    <xdr:col>4</xdr:col>
                    <xdr:colOff>1685925</xdr:colOff>
                    <xdr:row>32</xdr:row>
                    <xdr:rowOff>0</xdr:rowOff>
                  </from>
                  <to>
                    <xdr:col>5</xdr:col>
                    <xdr:colOff>142875</xdr:colOff>
                    <xdr:row>33</xdr:row>
                    <xdr:rowOff>104775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100A2-1499-448D-87FF-F60BD3F16382}">
  <sheetPr>
    <tabColor indexed="57"/>
  </sheetPr>
  <dimension ref="A1:I51"/>
  <sheetViews>
    <sheetView showGridLines="0" showZeros="0" view="pageBreakPreview" topLeftCell="A15" zoomScaleSheetLayoutView="100" workbookViewId="0">
      <selection activeCell="C21" sqref="C21"/>
    </sheetView>
  </sheetViews>
  <sheetFormatPr defaultColWidth="9.140625" defaultRowHeight="16.5"/>
  <cols>
    <col min="1" max="1" width="9.5703125" style="11" customWidth="1"/>
    <col min="2" max="2" width="21.85546875" style="11" customWidth="1"/>
    <col min="3" max="3" width="32.5703125" style="11" customWidth="1"/>
    <col min="4" max="4" width="25.5703125" style="11" customWidth="1"/>
    <col min="5" max="5" width="27" style="11" customWidth="1"/>
    <col min="6" max="7" width="24.28515625" style="10" customWidth="1"/>
    <col min="8" max="8" width="0" style="128" hidden="1" customWidth="1"/>
    <col min="9" max="9" width="9.140625" style="128" hidden="1" customWidth="1"/>
    <col min="10" max="10" width="0" style="11" hidden="1" customWidth="1"/>
    <col min="11" max="16384" width="9.140625" style="11"/>
  </cols>
  <sheetData>
    <row r="1" spans="1:9">
      <c r="A1" s="283" t="str">
        <f>Cover!B3</f>
        <v>Tender Enquiry  No :SRTS-II/C&amp;M/WC-4486/2025</v>
      </c>
      <c r="B1" s="124"/>
      <c r="C1" s="124"/>
      <c r="D1" s="124"/>
      <c r="E1" s="284" t="str">
        <f>"Attachment- 5 "</f>
        <v xml:space="preserve">Attachment- 5 </v>
      </c>
    </row>
    <row r="2" spans="1:9" ht="8.25" customHeight="1"/>
    <row r="3" spans="1:9" ht="34.5" customHeight="1">
      <c r="A3" s="485" t="str">
        <f>Cover!B2</f>
        <v>Augmentation of Transformation capacity at 400/220kV Trivandrum SS in Kerala by 500MVA, 400/220kV ICT(4th) along with associated 2 number 400kV bays &amp; 1 number 220kV Bay</v>
      </c>
      <c r="B3" s="485"/>
      <c r="C3" s="485"/>
      <c r="D3" s="485"/>
      <c r="E3" s="485"/>
      <c r="F3" s="129"/>
      <c r="G3" s="129"/>
    </row>
    <row r="4" spans="1:9" ht="9.75" customHeight="1">
      <c r="A4" s="125"/>
      <c r="H4" s="130"/>
    </row>
    <row r="5" spans="1:9" ht="20.100000000000001" customHeight="1">
      <c r="A5" s="606" t="s">
        <v>257</v>
      </c>
      <c r="B5" s="606"/>
      <c r="C5" s="606"/>
      <c r="D5" s="606"/>
      <c r="E5" s="606"/>
      <c r="F5" s="125"/>
      <c r="G5" s="125"/>
      <c r="H5" s="130"/>
    </row>
    <row r="6" spans="1:9" ht="20.100000000000001" customHeight="1">
      <c r="A6" s="15"/>
      <c r="H6" s="130"/>
    </row>
    <row r="7" spans="1:9" ht="19.5" customHeight="1">
      <c r="A7" s="88" t="str">
        <f>'Attach 3(JV)'!A7</f>
        <v>Bidder’s Name and Address (Authorised Person) :</v>
      </c>
      <c r="D7" s="608" t="str">
        <f>'Attach 3(JV)'!E7</f>
        <v>To :</v>
      </c>
      <c r="E7" s="608"/>
      <c r="H7" s="130"/>
    </row>
    <row r="8" spans="1:9" ht="43.5" hidden="1" customHeight="1">
      <c r="A8" s="161" t="str">
        <f>'Attach 3(JV)'!A8</f>
        <v/>
      </c>
      <c r="B8" s="161"/>
      <c r="C8" s="161"/>
      <c r="D8" s="161"/>
      <c r="H8" s="130"/>
    </row>
    <row r="9" spans="1:9" ht="15.75" customHeight="1">
      <c r="A9" s="161"/>
      <c r="B9" s="161"/>
      <c r="C9" s="161"/>
      <c r="D9" s="609" t="str">
        <f>'Attach 3(JV)'!E9</f>
        <v>General Manager(C&amp;M)</v>
      </c>
      <c r="E9" s="609"/>
      <c r="H9" s="130"/>
    </row>
    <row r="10" spans="1:9" ht="20.100000000000001" customHeight="1">
      <c r="A10" s="32" t="s">
        <v>237</v>
      </c>
      <c r="B10" s="127" t="str">
        <f>'Attach 3(JV)'!B10</f>
        <v/>
      </c>
      <c r="C10" s="127"/>
      <c r="D10" s="609" t="str">
        <f>'Attach 3(JV)'!E10</f>
        <v>Power Grid Corporation of India Ltd.,</v>
      </c>
      <c r="E10" s="609"/>
      <c r="H10" s="130"/>
    </row>
    <row r="11" spans="1:9" ht="20.100000000000001" customHeight="1">
      <c r="A11" s="32" t="s">
        <v>107</v>
      </c>
      <c r="B11" s="127" t="str">
        <f>'Attach 3(JV)'!B11</f>
        <v xml:space="preserve"> </v>
      </c>
      <c r="C11" s="127"/>
      <c r="D11" s="609" t="str">
        <f>'Attach 3(JV)'!E11</f>
        <v>SR-II,RHQ</v>
      </c>
      <c r="E11" s="609"/>
      <c r="H11" s="130"/>
    </row>
    <row r="12" spans="1:9" ht="20.100000000000001" customHeight="1">
      <c r="B12" s="127" t="str">
        <f>'Attach 3(JV)'!B12</f>
        <v/>
      </c>
      <c r="C12" s="127"/>
      <c r="D12" s="609" t="str">
        <f>'Attach 3(JV)'!E12</f>
        <v>Singanayakanahalli,Yelahanka</v>
      </c>
      <c r="E12" s="609"/>
    </row>
    <row r="13" spans="1:9" ht="20.100000000000001" customHeight="1">
      <c r="A13" s="15"/>
      <c r="B13" s="127" t="str">
        <f>'Attach 3(JV)'!B13</f>
        <v/>
      </c>
      <c r="C13" s="127"/>
      <c r="D13" s="609" t="str">
        <f>'Attach 3(JV)'!E13</f>
        <v>Bangalore-560064</v>
      </c>
      <c r="E13" s="609"/>
    </row>
    <row r="14" spans="1:9" s="128" customFormat="1" ht="20.100000000000001" customHeight="1">
      <c r="A14" s="11" t="s">
        <v>49</v>
      </c>
      <c r="B14" s="11"/>
      <c r="C14" s="11"/>
      <c r="D14" s="11"/>
      <c r="E14" s="11"/>
      <c r="F14" s="10"/>
      <c r="G14" s="10"/>
    </row>
    <row r="15" spans="1:9" s="10" customFormat="1" ht="15" customHeight="1">
      <c r="A15" s="11"/>
      <c r="B15" s="11"/>
      <c r="C15" s="11"/>
      <c r="D15" s="11"/>
      <c r="E15" s="11"/>
      <c r="H15" s="128"/>
      <c r="I15" s="128"/>
    </row>
    <row r="16" spans="1:9" s="10" customFormat="1" ht="36" customHeight="1">
      <c r="A16" s="602" t="s">
        <v>258</v>
      </c>
      <c r="B16" s="602"/>
      <c r="C16" s="602"/>
      <c r="D16" s="602"/>
      <c r="E16" s="602"/>
      <c r="H16" s="128"/>
      <c r="I16" s="128"/>
    </row>
    <row r="17" spans="1:9" s="10" customFormat="1">
      <c r="A17" s="612" t="s">
        <v>245</v>
      </c>
      <c r="B17" s="614" t="s">
        <v>247</v>
      </c>
      <c r="C17" s="614" t="s">
        <v>259</v>
      </c>
      <c r="D17" s="616" t="s">
        <v>260</v>
      </c>
      <c r="E17" s="616"/>
      <c r="H17" s="128"/>
      <c r="I17" s="128"/>
    </row>
    <row r="18" spans="1:9" s="10" customFormat="1">
      <c r="A18" s="613"/>
      <c r="B18" s="615"/>
      <c r="C18" s="615"/>
      <c r="D18" s="362" t="s">
        <v>261</v>
      </c>
      <c r="E18" s="362" t="s">
        <v>262</v>
      </c>
      <c r="H18" s="128" t="b">
        <v>1</v>
      </c>
      <c r="I18" s="128"/>
    </row>
    <row r="19" spans="1:9" s="10" customFormat="1">
      <c r="A19" s="94">
        <v>1</v>
      </c>
      <c r="B19" s="438"/>
      <c r="C19" s="438"/>
      <c r="D19" s="436"/>
      <c r="E19" s="436"/>
      <c r="H19" s="128"/>
      <c r="I19" s="128"/>
    </row>
    <row r="20" spans="1:9" s="10" customFormat="1">
      <c r="A20" s="94">
        <v>2</v>
      </c>
      <c r="B20" s="438"/>
      <c r="C20" s="438"/>
      <c r="D20" s="436"/>
      <c r="E20" s="436"/>
      <c r="H20" s="128"/>
      <c r="I20" s="128"/>
    </row>
    <row r="21" spans="1:9" s="10" customFormat="1">
      <c r="A21" s="94">
        <v>3</v>
      </c>
      <c r="B21" s="438"/>
      <c r="C21" s="438"/>
      <c r="D21" s="436"/>
      <c r="E21" s="436"/>
      <c r="H21" s="128"/>
      <c r="I21" s="128"/>
    </row>
    <row r="22" spans="1:9" s="10" customFormat="1">
      <c r="A22" s="94">
        <v>4</v>
      </c>
      <c r="B22" s="438"/>
      <c r="C22" s="438"/>
      <c r="D22" s="436"/>
      <c r="E22" s="436"/>
      <c r="H22" s="128"/>
      <c r="I22" s="128"/>
    </row>
    <row r="23" spans="1:9" s="10" customFormat="1">
      <c r="A23" s="94">
        <v>5</v>
      </c>
      <c r="B23" s="438"/>
      <c r="C23" s="438"/>
      <c r="D23" s="436"/>
      <c r="E23" s="436"/>
      <c r="H23" s="128"/>
      <c r="I23" s="128"/>
    </row>
    <row r="24" spans="1:9" s="10" customFormat="1">
      <c r="A24" s="94">
        <v>6</v>
      </c>
      <c r="B24" s="438"/>
      <c r="C24" s="438"/>
      <c r="D24" s="436"/>
      <c r="E24" s="436"/>
      <c r="H24" s="128"/>
      <c r="I24" s="128"/>
    </row>
    <row r="25" spans="1:9" s="10" customFormat="1">
      <c r="A25" s="94">
        <v>7</v>
      </c>
      <c r="B25" s="438"/>
      <c r="C25" s="438"/>
      <c r="D25" s="436"/>
      <c r="E25" s="436"/>
      <c r="H25" s="128"/>
      <c r="I25" s="128"/>
    </row>
    <row r="26" spans="1:9" s="10" customFormat="1">
      <c r="A26" s="94">
        <v>8</v>
      </c>
      <c r="B26" s="438"/>
      <c r="C26" s="438"/>
      <c r="D26" s="436"/>
      <c r="E26" s="436"/>
      <c r="H26" s="128"/>
      <c r="I26" s="128"/>
    </row>
    <row r="27" spans="1:9" s="10" customFormat="1" ht="21.75" customHeight="1">
      <c r="A27" s="94">
        <v>9</v>
      </c>
      <c r="B27" s="439"/>
      <c r="C27" s="439"/>
      <c r="D27" s="436"/>
      <c r="E27" s="436"/>
      <c r="H27" s="128" t="b">
        <v>0</v>
      </c>
      <c r="I27" s="128"/>
    </row>
    <row r="28" spans="1:9" s="10" customFormat="1">
      <c r="A28" s="94">
        <v>10</v>
      </c>
      <c r="B28" s="439"/>
      <c r="C28" s="439"/>
      <c r="D28" s="436"/>
      <c r="E28" s="436"/>
      <c r="H28" s="128"/>
      <c r="I28" s="128"/>
    </row>
    <row r="29" spans="1:9" s="10" customFormat="1" ht="21.75" customHeight="1">
      <c r="A29" s="94">
        <v>11</v>
      </c>
      <c r="B29" s="439"/>
      <c r="C29" s="439"/>
      <c r="D29" s="436"/>
      <c r="E29" s="436"/>
      <c r="H29" s="128"/>
      <c r="I29" s="128"/>
    </row>
    <row r="30" spans="1:9" s="10" customFormat="1" ht="21.75" customHeight="1">
      <c r="A30" s="94">
        <v>12</v>
      </c>
      <c r="B30" s="439"/>
      <c r="C30" s="439"/>
      <c r="D30" s="436"/>
      <c r="E30" s="436"/>
      <c r="H30" s="128"/>
      <c r="I30" s="128"/>
    </row>
    <row r="31" spans="1:9" s="10" customFormat="1" ht="20.25" customHeight="1">
      <c r="A31" s="282"/>
      <c r="B31" s="282"/>
      <c r="C31" s="282"/>
      <c r="D31" s="282"/>
      <c r="E31" s="282"/>
      <c r="H31" s="128"/>
      <c r="I31" s="128"/>
    </row>
    <row r="32" spans="1:9" s="10" customFormat="1" ht="20.25" customHeight="1">
      <c r="A32" s="282"/>
      <c r="B32" s="282"/>
      <c r="C32" s="282"/>
      <c r="D32" s="282"/>
      <c r="E32" s="282"/>
      <c r="H32" s="128"/>
      <c r="I32" s="128"/>
    </row>
    <row r="33" spans="1:9" s="10" customFormat="1" ht="33.75" customHeight="1">
      <c r="A33" s="602" t="s">
        <v>263</v>
      </c>
      <c r="B33" s="602"/>
      <c r="C33" s="602"/>
      <c r="D33" s="602"/>
      <c r="E33" s="602"/>
      <c r="H33" s="128"/>
      <c r="I33" s="128"/>
    </row>
    <row r="34" spans="1:9" s="10" customFormat="1" ht="13.5" customHeight="1">
      <c r="A34" s="282"/>
      <c r="B34" s="175"/>
      <c r="C34" s="175"/>
      <c r="D34" s="175"/>
      <c r="E34" s="175"/>
      <c r="H34" s="128"/>
      <c r="I34" s="128"/>
    </row>
    <row r="35" spans="1:9" s="10" customFormat="1" ht="49.5" customHeight="1">
      <c r="A35" s="602" t="s">
        <v>264</v>
      </c>
      <c r="B35" s="602"/>
      <c r="C35" s="602"/>
      <c r="D35" s="602"/>
      <c r="E35" s="602"/>
      <c r="H35" s="128"/>
      <c r="I35" s="128"/>
    </row>
    <row r="36" spans="1:9" s="10" customFormat="1" ht="39.75" customHeight="1">
      <c r="A36" s="612" t="s">
        <v>245</v>
      </c>
      <c r="B36" s="614" t="s">
        <v>247</v>
      </c>
      <c r="C36" s="614" t="s">
        <v>265</v>
      </c>
      <c r="D36" s="616" t="s">
        <v>266</v>
      </c>
      <c r="E36" s="616"/>
      <c r="H36" s="128"/>
      <c r="I36" s="128"/>
    </row>
    <row r="37" spans="1:9" s="10" customFormat="1" ht="17.25" customHeight="1">
      <c r="A37" s="613"/>
      <c r="B37" s="615"/>
      <c r="C37" s="615"/>
      <c r="D37" s="362" t="s">
        <v>267</v>
      </c>
      <c r="E37" s="362" t="s">
        <v>268</v>
      </c>
      <c r="H37" s="128"/>
      <c r="I37" s="128"/>
    </row>
    <row r="38" spans="1:9" s="10" customFormat="1">
      <c r="A38" s="94">
        <v>1</v>
      </c>
      <c r="B38" s="438"/>
      <c r="C38" s="438"/>
      <c r="D38" s="436"/>
      <c r="E38" s="436"/>
      <c r="H38" s="128"/>
      <c r="I38" s="128"/>
    </row>
    <row r="39" spans="1:9" s="10" customFormat="1">
      <c r="A39" s="94">
        <v>2</v>
      </c>
      <c r="B39" s="439"/>
      <c r="C39" s="439"/>
      <c r="D39" s="436"/>
      <c r="E39" s="436"/>
      <c r="H39" s="128"/>
      <c r="I39" s="128"/>
    </row>
    <row r="40" spans="1:9" s="10" customFormat="1">
      <c r="A40" s="94">
        <v>3</v>
      </c>
      <c r="B40" s="439"/>
      <c r="C40" s="439"/>
      <c r="D40" s="436"/>
      <c r="E40" s="436"/>
      <c r="H40" s="128"/>
      <c r="I40" s="128"/>
    </row>
    <row r="41" spans="1:9" s="10" customFormat="1">
      <c r="A41" s="94">
        <v>4</v>
      </c>
      <c r="B41" s="439"/>
      <c r="C41" s="439"/>
      <c r="D41" s="436"/>
      <c r="E41" s="436"/>
      <c r="H41" s="128"/>
      <c r="I41" s="128"/>
    </row>
    <row r="42" spans="1:9" s="10" customFormat="1">
      <c r="A42" s="94">
        <v>5</v>
      </c>
      <c r="B42" s="439"/>
      <c r="C42" s="439"/>
      <c r="D42" s="436"/>
      <c r="E42" s="436"/>
      <c r="H42" s="128"/>
      <c r="I42" s="128"/>
    </row>
    <row r="43" spans="1:9" s="210" customFormat="1" ht="9" customHeight="1">
      <c r="C43" s="211"/>
    </row>
    <row r="44" spans="1:9" s="210" customFormat="1" ht="9" customHeight="1">
      <c r="C44" s="211"/>
    </row>
    <row r="45" spans="1:9" s="210" customFormat="1" ht="9" customHeight="1">
      <c r="C45" s="211"/>
    </row>
    <row r="46" spans="1:9" s="210" customFormat="1" ht="9" customHeight="1">
      <c r="C46" s="211"/>
    </row>
    <row r="47" spans="1:9" s="210" customFormat="1" ht="9" customHeight="1">
      <c r="C47" s="211"/>
    </row>
    <row r="48" spans="1:9" s="207" customFormat="1" ht="15">
      <c r="A48" s="204" t="s">
        <v>233</v>
      </c>
      <c r="B48" s="160"/>
      <c r="C48" s="197"/>
      <c r="D48" s="88" t="s">
        <v>234</v>
      </c>
      <c r="E48" s="6" t="str">
        <f>IF('Names of Bidder'!D24=0, "", 'Names of Bidder'!D24)</f>
        <v/>
      </c>
    </row>
    <row r="49" spans="1:9" s="207" customFormat="1" ht="15">
      <c r="A49" s="204" t="s">
        <v>235</v>
      </c>
      <c r="B49" s="6" t="str">
        <f>IF('Names of Bidder'!D28=0, "", 'Names of Bidder'!D28)</f>
        <v/>
      </c>
      <c r="C49" s="197"/>
      <c r="D49" s="88" t="s">
        <v>51</v>
      </c>
      <c r="E49" s="6" t="str">
        <f>IF('Names of Bidder'!D25=0, "", 'Names of Bidder'!D25)</f>
        <v/>
      </c>
    </row>
    <row r="50" spans="1:9" s="62" customFormat="1" ht="10.5" customHeight="1">
      <c r="B50" s="206"/>
      <c r="C50" s="207"/>
      <c r="D50" s="197"/>
      <c r="E50" s="212"/>
    </row>
    <row r="51" spans="1:9" ht="14.25" customHeight="1">
      <c r="F51" s="11"/>
      <c r="G51" s="11"/>
      <c r="H51" s="11"/>
      <c r="I51" s="11"/>
    </row>
  </sheetData>
  <sheetProtection algorithmName="SHA-512" hashValue="WHCXxNzZV21uXn8IFF7Hs/5+mTx2LsYqWIm3jNe5Z1j42T6qMu2jCeI7qiiOJAErX9g72zMJkaMp+EyZGGttZQ==" saltValue="eN/c0cTLzgTcfmC2xGHP3g==" spinCount="100000" sheet="1" formatColumns="0" formatRows="0" selectLockedCells="1"/>
  <mergeCells count="19">
    <mergeCell ref="D11:E11"/>
    <mergeCell ref="A3:E3"/>
    <mergeCell ref="A5:E5"/>
    <mergeCell ref="D7:E7"/>
    <mergeCell ref="D9:E9"/>
    <mergeCell ref="D10:E10"/>
    <mergeCell ref="D12:E12"/>
    <mergeCell ref="D13:E13"/>
    <mergeCell ref="A16:E16"/>
    <mergeCell ref="A17:A18"/>
    <mergeCell ref="B17:B18"/>
    <mergeCell ref="C17:C18"/>
    <mergeCell ref="D17:E17"/>
    <mergeCell ref="A33:E33"/>
    <mergeCell ref="A35:E35"/>
    <mergeCell ref="A36:A37"/>
    <mergeCell ref="B36:B37"/>
    <mergeCell ref="C36:C37"/>
    <mergeCell ref="D36:E36"/>
  </mergeCells>
  <conditionalFormatting sqref="A50:E51">
    <cfRule type="expression" dxfId="90" priority="1" stopIfTrue="1">
      <formula>#REF!=FALSE</formula>
    </cfRule>
  </conditionalFormatting>
  <pageMargins left="0.75" right="0.63" top="0.57999999999999996" bottom="0.6" header="0.34" footer="0.35"/>
  <pageSetup scale="70" orientation="portrait" r:id="rId1"/>
  <headerFooter alignWithMargins="0">
    <oddHeader>&amp;C&amp;"Calibri"&amp;12&amp;KFF0000 डेटा वर्गीकरण : प्रतिबंधित/RESTRICTED&amp;1#_x000D_</oddHeader>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9569" r:id="rId4" name="Check Box 1">
              <controlPr locked="0" defaultSize="0" autoFill="0" autoLine="0" autoPict="0">
                <anchor moveWithCells="1">
                  <from>
                    <xdr:col>4</xdr:col>
                    <xdr:colOff>1685925</xdr:colOff>
                    <xdr:row>42</xdr:row>
                    <xdr:rowOff>0</xdr:rowOff>
                  </from>
                  <to>
                    <xdr:col>5</xdr:col>
                    <xdr:colOff>142875</xdr:colOff>
                    <xdr:row>43</xdr:row>
                    <xdr:rowOff>104775</xdr:rowOff>
                  </to>
                </anchor>
              </controlPr>
            </control>
          </mc:Choice>
        </mc:AlternateContent>
        <mc:AlternateContent xmlns:mc="http://schemas.openxmlformats.org/markup-compatibility/2006">
          <mc:Choice Requires="x14">
            <control shapeId="109571" r:id="rId5" name="Check Box 3">
              <controlPr defaultSize="0" print="0" autoFill="0" autoLine="0" autoPict="0">
                <anchor moveWithCells="1">
                  <from>
                    <xdr:col>4</xdr:col>
                    <xdr:colOff>238125</xdr:colOff>
                    <xdr:row>30</xdr:row>
                    <xdr:rowOff>152400</xdr:rowOff>
                  </from>
                  <to>
                    <xdr:col>4</xdr:col>
                    <xdr:colOff>561975</xdr:colOff>
                    <xdr:row>32</xdr:row>
                    <xdr:rowOff>19050</xdr:rowOff>
                  </to>
                </anchor>
              </controlPr>
            </control>
          </mc:Choice>
        </mc:AlternateContent>
        <mc:AlternateContent xmlns:mc="http://schemas.openxmlformats.org/markup-compatibility/2006">
          <mc:Choice Requires="x14">
            <control shapeId="109572" r:id="rId6" name="Check Box 4">
              <controlPr defaultSize="0" print="0" autoFill="0" autoLine="0" autoPict="0">
                <anchor moveWithCells="1">
                  <from>
                    <xdr:col>4</xdr:col>
                    <xdr:colOff>295275</xdr:colOff>
                    <xdr:row>42</xdr:row>
                    <xdr:rowOff>38100</xdr:rowOff>
                  </from>
                  <to>
                    <xdr:col>4</xdr:col>
                    <xdr:colOff>619125</xdr:colOff>
                    <xdr:row>45</xdr:row>
                    <xdr:rowOff>76200</xdr:rowOff>
                  </to>
                </anchor>
              </controlPr>
            </control>
          </mc:Choice>
        </mc:AlternateContent>
        <mc:AlternateContent xmlns:mc="http://schemas.openxmlformats.org/markup-compatibility/2006">
          <mc:Choice Requires="x14">
            <control shapeId="109573" r:id="rId7" name="Check Box 5">
              <controlPr locked="0" defaultSize="0" autoFill="0" autoLine="0" autoPict="0">
                <anchor moveWithCells="1">
                  <from>
                    <xdr:col>4</xdr:col>
                    <xdr:colOff>1685925</xdr:colOff>
                    <xdr:row>51</xdr:row>
                    <xdr:rowOff>0</xdr:rowOff>
                  </from>
                  <to>
                    <xdr:col>5</xdr:col>
                    <xdr:colOff>142875</xdr:colOff>
                    <xdr:row>52</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BD567-6CE5-40C2-A798-D4D0AFAEA379}">
  <sheetPr>
    <tabColor indexed="57"/>
  </sheetPr>
  <dimension ref="A1:I55"/>
  <sheetViews>
    <sheetView showGridLines="0" showZeros="0" view="pageBreakPreview" topLeftCell="A15" zoomScaleSheetLayoutView="100" workbookViewId="0">
      <selection activeCell="D27" sqref="D27"/>
    </sheetView>
  </sheetViews>
  <sheetFormatPr defaultColWidth="9.140625" defaultRowHeight="16.5"/>
  <cols>
    <col min="1" max="1" width="10.140625" style="11" customWidth="1"/>
    <col min="2" max="2" width="19.42578125" style="11" customWidth="1"/>
    <col min="3" max="3" width="33.5703125" style="11" customWidth="1"/>
    <col min="4" max="4" width="27.140625" style="11" customWidth="1"/>
    <col min="5" max="5" width="22" style="11" customWidth="1"/>
    <col min="6" max="7" width="24.28515625" style="10" customWidth="1"/>
    <col min="8" max="8" width="0" style="128" hidden="1" customWidth="1"/>
    <col min="9" max="9" width="9.140625" style="128" hidden="1" customWidth="1"/>
    <col min="10" max="10" width="0" style="11" hidden="1" customWidth="1"/>
    <col min="11" max="16384" width="9.140625" style="11"/>
  </cols>
  <sheetData>
    <row r="1" spans="1:9">
      <c r="A1" s="283" t="str">
        <f>Cover!B3</f>
        <v>Tender Enquiry  No :SRTS-II/C&amp;M/WC-4486/2025</v>
      </c>
      <c r="B1" s="124"/>
      <c r="C1" s="124"/>
      <c r="D1" s="124"/>
      <c r="E1" s="284" t="str">
        <f>"Attachment- 5 "</f>
        <v xml:space="preserve">Attachment- 5 </v>
      </c>
    </row>
    <row r="2" spans="1:9" ht="8.25" customHeight="1"/>
    <row r="3" spans="1:9" ht="30.75" customHeight="1">
      <c r="A3" s="485" t="str">
        <f>Cover!B2</f>
        <v>Augmentation of Transformation capacity at 400/220kV Trivandrum SS in Kerala by 500MVA, 400/220kV ICT(4th) along with associated 2 number 400kV bays &amp; 1 number 220kV Bay</v>
      </c>
      <c r="B3" s="485"/>
      <c r="C3" s="485"/>
      <c r="D3" s="485"/>
      <c r="E3" s="485"/>
      <c r="F3" s="129"/>
      <c r="G3" s="129"/>
    </row>
    <row r="4" spans="1:9" ht="9.75" customHeight="1">
      <c r="A4" s="125"/>
      <c r="H4" s="130"/>
    </row>
    <row r="5" spans="1:9" ht="20.100000000000001" customHeight="1">
      <c r="A5" s="606" t="s">
        <v>269</v>
      </c>
      <c r="B5" s="606"/>
      <c r="C5" s="606"/>
      <c r="D5" s="606"/>
      <c r="E5" s="606"/>
      <c r="F5" s="125"/>
      <c r="G5" s="125"/>
      <c r="H5" s="130"/>
    </row>
    <row r="6" spans="1:9" ht="20.100000000000001" customHeight="1">
      <c r="A6" s="15"/>
      <c r="H6" s="130"/>
    </row>
    <row r="7" spans="1:9" ht="19.5" customHeight="1">
      <c r="A7" s="88" t="str">
        <f>'Attach 3(JV)'!A7</f>
        <v>Bidder’s Name and Address (Authorised Person) :</v>
      </c>
      <c r="D7" s="608" t="str">
        <f>'Attach 3(JV)'!E7</f>
        <v>To :</v>
      </c>
      <c r="E7" s="608"/>
      <c r="H7" s="130"/>
    </row>
    <row r="8" spans="1:9" ht="43.5" hidden="1" customHeight="1">
      <c r="A8" s="161" t="str">
        <f>'Attach 3(JV)'!A8</f>
        <v/>
      </c>
      <c r="B8" s="161"/>
      <c r="C8" s="161"/>
      <c r="D8" s="161"/>
      <c r="H8" s="130"/>
    </row>
    <row r="9" spans="1:9" ht="15.75" customHeight="1">
      <c r="A9" s="161"/>
      <c r="B9" s="161"/>
      <c r="C9" s="161"/>
      <c r="D9" s="609" t="str">
        <f>'Attach 3(JV)'!E9</f>
        <v>General Manager(C&amp;M)</v>
      </c>
      <c r="E9" s="609"/>
      <c r="H9" s="130"/>
    </row>
    <row r="10" spans="1:9" ht="20.100000000000001" customHeight="1">
      <c r="A10" s="32" t="s">
        <v>237</v>
      </c>
      <c r="B10" s="127" t="str">
        <f>'Attach 3(JV)'!B10</f>
        <v/>
      </c>
      <c r="C10" s="127"/>
      <c r="D10" s="609" t="str">
        <f>'Attach 3(JV)'!E10</f>
        <v>Power Grid Corporation of India Ltd.,</v>
      </c>
      <c r="E10" s="609"/>
      <c r="H10" s="130"/>
    </row>
    <row r="11" spans="1:9" ht="20.100000000000001" customHeight="1">
      <c r="A11" s="32" t="s">
        <v>107</v>
      </c>
      <c r="B11" s="127" t="str">
        <f>'Attach 3(JV)'!B11</f>
        <v xml:space="preserve"> </v>
      </c>
      <c r="C11" s="127"/>
      <c r="D11" s="609" t="str">
        <f>'Attach 3(JV)'!E11</f>
        <v>SR-II,RHQ</v>
      </c>
      <c r="E11" s="609"/>
      <c r="H11" s="130"/>
    </row>
    <row r="12" spans="1:9" ht="20.100000000000001" customHeight="1">
      <c r="B12" s="127" t="str">
        <f>'Attach 3(JV)'!B12</f>
        <v/>
      </c>
      <c r="C12" s="127"/>
      <c r="D12" s="609" t="str">
        <f>'Attach 3(JV)'!E12</f>
        <v>Singanayakanahalli,Yelahanka</v>
      </c>
      <c r="E12" s="609"/>
    </row>
    <row r="13" spans="1:9" ht="20.100000000000001" customHeight="1">
      <c r="A13" s="15"/>
      <c r="B13" s="127" t="str">
        <f>'Attach 3(JV)'!B13</f>
        <v/>
      </c>
      <c r="C13" s="127"/>
      <c r="D13" s="609" t="str">
        <f>'Attach 3(JV)'!E13</f>
        <v>Bangalore-560064</v>
      </c>
      <c r="E13" s="609"/>
    </row>
    <row r="14" spans="1:9" s="128" customFormat="1" ht="20.100000000000001" customHeight="1">
      <c r="A14" s="11" t="s">
        <v>49</v>
      </c>
      <c r="B14" s="11"/>
      <c r="C14" s="11"/>
      <c r="D14" s="11"/>
      <c r="E14" s="11"/>
      <c r="F14" s="10"/>
      <c r="G14" s="10"/>
    </row>
    <row r="15" spans="1:9" s="10" customFormat="1" ht="15" customHeight="1">
      <c r="A15" s="11"/>
      <c r="B15" s="11"/>
      <c r="C15" s="11"/>
      <c r="D15" s="11"/>
      <c r="E15" s="11"/>
      <c r="H15" s="128"/>
      <c r="I15" s="128"/>
    </row>
    <row r="16" spans="1:9" s="10" customFormat="1" ht="52.5" customHeight="1">
      <c r="A16" s="363">
        <v>1</v>
      </c>
      <c r="B16" s="617" t="s">
        <v>270</v>
      </c>
      <c r="C16" s="618"/>
      <c r="D16" s="618"/>
      <c r="E16" s="618"/>
      <c r="H16" s="128"/>
      <c r="I16" s="128"/>
    </row>
    <row r="17" spans="1:9" s="10" customFormat="1" ht="27.75" customHeight="1">
      <c r="A17" s="612" t="s">
        <v>245</v>
      </c>
      <c r="B17" s="614" t="s">
        <v>247</v>
      </c>
      <c r="C17" s="614" t="s">
        <v>271</v>
      </c>
      <c r="D17" s="616" t="s">
        <v>272</v>
      </c>
      <c r="E17" s="616"/>
      <c r="H17" s="128"/>
      <c r="I17" s="128"/>
    </row>
    <row r="18" spans="1:9" s="10" customFormat="1" ht="31.5">
      <c r="A18" s="613"/>
      <c r="B18" s="615"/>
      <c r="C18" s="615"/>
      <c r="D18" s="362" t="s">
        <v>261</v>
      </c>
      <c r="E18" s="362" t="s">
        <v>273</v>
      </c>
      <c r="H18" s="128" t="b">
        <v>1</v>
      </c>
      <c r="I18" s="128"/>
    </row>
    <row r="19" spans="1:9" s="10" customFormat="1">
      <c r="A19" s="94">
        <v>1</v>
      </c>
      <c r="B19" s="438"/>
      <c r="C19" s="438"/>
      <c r="D19" s="436"/>
      <c r="E19" s="436"/>
      <c r="H19" s="128"/>
      <c r="I19" s="128"/>
    </row>
    <row r="20" spans="1:9" s="10" customFormat="1" ht="21.75" customHeight="1">
      <c r="A20" s="94">
        <v>2</v>
      </c>
      <c r="B20" s="439"/>
      <c r="C20" s="439"/>
      <c r="D20" s="436"/>
      <c r="E20" s="436"/>
      <c r="H20" s="128" t="b">
        <v>0</v>
      </c>
      <c r="I20" s="128"/>
    </row>
    <row r="21" spans="1:9" s="10" customFormat="1" ht="21.75" customHeight="1">
      <c r="A21" s="94">
        <v>3</v>
      </c>
      <c r="B21" s="439"/>
      <c r="C21" s="439"/>
      <c r="D21" s="436"/>
      <c r="E21" s="436"/>
      <c r="H21" s="128"/>
      <c r="I21" s="128"/>
    </row>
    <row r="22" spans="1:9" s="10" customFormat="1" ht="21.75" customHeight="1">
      <c r="A22" s="94">
        <v>4</v>
      </c>
      <c r="B22" s="439"/>
      <c r="C22" s="439"/>
      <c r="D22" s="436"/>
      <c r="E22" s="436"/>
      <c r="H22" s="128"/>
      <c r="I22" s="128"/>
    </row>
    <row r="23" spans="1:9" s="10" customFormat="1" ht="21.75" customHeight="1">
      <c r="A23" s="94">
        <v>5</v>
      </c>
      <c r="B23" s="439"/>
      <c r="C23" s="439"/>
      <c r="D23" s="436"/>
      <c r="E23" s="436"/>
      <c r="H23" s="128"/>
      <c r="I23" s="128"/>
    </row>
    <row r="24" spans="1:9" s="10" customFormat="1" ht="21.75" customHeight="1">
      <c r="A24" s="94">
        <v>6</v>
      </c>
      <c r="B24" s="439"/>
      <c r="C24" s="439"/>
      <c r="D24" s="436"/>
      <c r="E24" s="436"/>
      <c r="H24" s="128"/>
      <c r="I24" s="128"/>
    </row>
    <row r="25" spans="1:9" s="10" customFormat="1" ht="21.75" customHeight="1">
      <c r="A25" s="94">
        <v>7</v>
      </c>
      <c r="B25" s="439"/>
      <c r="C25" s="439"/>
      <c r="D25" s="436"/>
      <c r="E25" s="436"/>
      <c r="H25" s="128"/>
      <c r="I25" s="128"/>
    </row>
    <row r="26" spans="1:9" s="10" customFormat="1">
      <c r="A26" s="94">
        <v>8</v>
      </c>
      <c r="B26" s="439"/>
      <c r="C26" s="439"/>
      <c r="D26" s="436"/>
      <c r="E26" s="436"/>
      <c r="H26" s="128"/>
      <c r="I26" s="128"/>
    </row>
    <row r="27" spans="1:9" s="10" customFormat="1" ht="21.75" customHeight="1">
      <c r="A27" s="94">
        <v>9</v>
      </c>
      <c r="B27" s="439"/>
      <c r="C27" s="439"/>
      <c r="D27" s="436"/>
      <c r="E27" s="436"/>
      <c r="H27" s="128"/>
      <c r="I27" s="128"/>
    </row>
    <row r="28" spans="1:9" s="10" customFormat="1" ht="21.75" customHeight="1">
      <c r="A28" s="94">
        <v>10</v>
      </c>
      <c r="B28" s="439"/>
      <c r="C28" s="439"/>
      <c r="D28" s="436"/>
      <c r="E28" s="436"/>
      <c r="H28" s="128"/>
      <c r="I28" s="128"/>
    </row>
    <row r="29" spans="1:9" s="10" customFormat="1" ht="81.75" customHeight="1">
      <c r="A29" s="131">
        <v>2</v>
      </c>
      <c r="B29" s="619" t="s">
        <v>274</v>
      </c>
      <c r="C29" s="619"/>
      <c r="D29" s="619"/>
      <c r="E29" s="619"/>
      <c r="H29" s="128"/>
      <c r="I29" s="128"/>
    </row>
    <row r="30" spans="1:9" s="10" customFormat="1" ht="33.75" customHeight="1">
      <c r="A30" s="282"/>
      <c r="B30" s="282"/>
      <c r="C30" s="282"/>
      <c r="D30" s="282"/>
      <c r="E30" s="282"/>
      <c r="H30" s="128"/>
      <c r="I30" s="128"/>
    </row>
    <row r="31" spans="1:9" s="10" customFormat="1" ht="13.5" customHeight="1">
      <c r="A31" s="282"/>
      <c r="B31" s="175"/>
      <c r="C31" s="175"/>
      <c r="D31" s="175"/>
      <c r="E31" s="175"/>
      <c r="H31" s="128"/>
      <c r="I31" s="128"/>
    </row>
    <row r="32" spans="1:9" s="210" customFormat="1" ht="9" customHeight="1">
      <c r="C32" s="211"/>
    </row>
    <row r="33" spans="1:7" s="210" customFormat="1" ht="9" customHeight="1">
      <c r="C33" s="211"/>
    </row>
    <row r="34" spans="1:7" s="207" customFormat="1" ht="15">
      <c r="A34" s="204" t="s">
        <v>233</v>
      </c>
      <c r="B34" s="160" cm="1">
        <f t="array" ref="B34:C34">'Bid Form 1st Envelope '!B7:C7</f>
        <v>0</v>
      </c>
      <c r="C34" s="197">
        <v>0</v>
      </c>
      <c r="D34" s="88" t="s">
        <v>234</v>
      </c>
      <c r="E34" s="6" t="str">
        <f>IF('Names of Bidder'!D24=0, "", 'Names of Bidder'!D24)</f>
        <v/>
      </c>
    </row>
    <row r="35" spans="1:7" s="207" customFormat="1" ht="15">
      <c r="A35" s="204" t="s">
        <v>235</v>
      </c>
      <c r="B35" s="6" t="str">
        <f>IF('Names of Bidder'!D28=0, "", 'Names of Bidder'!D28)</f>
        <v/>
      </c>
      <c r="C35" s="197"/>
      <c r="D35" s="88" t="s">
        <v>51</v>
      </c>
      <c r="E35" s="6" t="str">
        <f>IF('Names of Bidder'!D25=0, "", 'Names of Bidder'!D25)</f>
        <v/>
      </c>
    </row>
    <row r="36" spans="1:7" s="62" customFormat="1" ht="19.5" customHeight="1">
      <c r="B36" s="205"/>
      <c r="D36" s="197"/>
    </row>
    <row r="37" spans="1:7" s="62" customFormat="1" ht="19.5" hidden="1" customHeight="1">
      <c r="B37" s="206"/>
      <c r="C37" s="207"/>
      <c r="D37" s="197"/>
      <c r="E37" s="212"/>
    </row>
    <row r="38" spans="1:7" s="207" customFormat="1" ht="13.5" hidden="1">
      <c r="A38" s="611" t="str">
        <f>A1</f>
        <v>Tender Enquiry  No :SRTS-II/C&amp;M/WC-4486/2025</v>
      </c>
      <c r="B38" s="611"/>
      <c r="C38" s="611"/>
      <c r="D38" s="611"/>
      <c r="E38" s="611"/>
      <c r="F38" s="213"/>
    </row>
    <row r="39" spans="1:7" s="207" customFormat="1" ht="16.5" hidden="1" customHeight="1">
      <c r="A39" s="213"/>
      <c r="B39" s="213"/>
      <c r="C39" s="213"/>
      <c r="D39" s="213"/>
      <c r="E39" s="213"/>
      <c r="F39" s="213"/>
      <c r="G39" s="214">
        <f>G5</f>
        <v>0</v>
      </c>
    </row>
    <row r="40" spans="1:7" s="207" customFormat="1" ht="13.5" hidden="1">
      <c r="A40" s="607" t="s">
        <v>252</v>
      </c>
      <c r="B40" s="607"/>
      <c r="C40" s="607"/>
      <c r="D40" s="607"/>
      <c r="E40" s="607"/>
    </row>
    <row r="41" spans="1:7" s="207" customFormat="1" ht="26.25" hidden="1" customHeight="1"/>
    <row r="42" spans="1:7" s="207" customFormat="1" ht="38.25" hidden="1">
      <c r="A42" s="146" t="s">
        <v>141</v>
      </c>
      <c r="B42" s="146" t="s">
        <v>253</v>
      </c>
      <c r="C42" s="146" t="s">
        <v>254</v>
      </c>
      <c r="D42" s="146" t="s">
        <v>255</v>
      </c>
      <c r="E42" s="146" t="s">
        <v>256</v>
      </c>
    </row>
    <row r="43" spans="1:7" s="207" customFormat="1" ht="33" hidden="1" customHeight="1">
      <c r="A43" s="142"/>
      <c r="B43" s="142"/>
      <c r="C43" s="142"/>
      <c r="D43" s="143"/>
      <c r="E43" s="144"/>
    </row>
    <row r="44" spans="1:7" s="207" customFormat="1" ht="33" hidden="1" customHeight="1">
      <c r="A44" s="142"/>
      <c r="B44" s="142"/>
      <c r="C44" s="142"/>
      <c r="D44" s="143"/>
      <c r="E44" s="144"/>
    </row>
    <row r="45" spans="1:7" s="207" customFormat="1" ht="33" hidden="1" customHeight="1">
      <c r="A45" s="142"/>
      <c r="B45" s="142"/>
      <c r="C45" s="142"/>
      <c r="D45" s="143"/>
      <c r="E45" s="144"/>
    </row>
    <row r="46" spans="1:7" s="207" customFormat="1" ht="33" hidden="1" customHeight="1">
      <c r="A46" s="142"/>
      <c r="B46" s="142"/>
      <c r="C46" s="142"/>
      <c r="D46" s="143"/>
      <c r="E46" s="144"/>
    </row>
    <row r="47" spans="1:7" s="207" customFormat="1" ht="33" hidden="1" customHeight="1">
      <c r="A47" s="142"/>
      <c r="B47" s="142"/>
      <c r="C47" s="142"/>
      <c r="D47" s="143"/>
      <c r="E47" s="144"/>
    </row>
    <row r="48" spans="1:7" s="207" customFormat="1" ht="33" hidden="1" customHeight="1">
      <c r="A48" s="142"/>
      <c r="B48" s="142"/>
      <c r="C48" s="142"/>
      <c r="D48" s="143"/>
      <c r="E48" s="144"/>
    </row>
    <row r="49" spans="1:9" s="207" customFormat="1" ht="33" hidden="1" customHeight="1">
      <c r="A49" s="142"/>
      <c r="B49" s="142"/>
      <c r="C49" s="142"/>
      <c r="D49" s="143"/>
      <c r="E49" s="144"/>
    </row>
    <row r="50" spans="1:9" s="207" customFormat="1" ht="33" hidden="1" customHeight="1">
      <c r="A50" s="142"/>
      <c r="B50" s="142"/>
      <c r="C50" s="142"/>
      <c r="D50" s="145"/>
      <c r="E50" s="145"/>
    </row>
    <row r="51" spans="1:9" s="207" customFormat="1" ht="13.5" hidden="1"/>
    <row r="52" spans="1:9" s="207" customFormat="1" ht="15" hidden="1">
      <c r="A52" s="204" t="s">
        <v>233</v>
      </c>
      <c r="B52" s="160" t="str">
        <f>IF('Names of Bidder'!D27=0, "", 'Names of Bidder'!D27)</f>
        <v/>
      </c>
      <c r="C52" s="197"/>
      <c r="D52" s="88" t="s">
        <v>234</v>
      </c>
      <c r="E52" s="6" t="str">
        <f>IF('Names of Bidder'!D24=0, "", 'Names of Bidder'!D24)</f>
        <v/>
      </c>
    </row>
    <row r="53" spans="1:9" s="207" customFormat="1" ht="15" hidden="1">
      <c r="A53" s="204" t="s">
        <v>235</v>
      </c>
      <c r="B53" s="6" t="str">
        <f>IF('Names of Bidder'!D28=0, "", 'Names of Bidder'!D28)</f>
        <v/>
      </c>
      <c r="C53" s="197"/>
      <c r="D53" s="88" t="s">
        <v>51</v>
      </c>
      <c r="E53" s="6" t="str">
        <f>IF('Names of Bidder'!D25=0, "", 'Names of Bidder'!D25)</f>
        <v/>
      </c>
    </row>
    <row r="54" spans="1:9" ht="33" hidden="1" customHeight="1">
      <c r="F54" s="11"/>
      <c r="G54" s="11"/>
      <c r="H54" s="11"/>
      <c r="I54" s="11"/>
    </row>
    <row r="55" spans="1:9" ht="33" customHeight="1">
      <c r="F55" s="11"/>
      <c r="G55" s="11"/>
      <c r="H55" s="11"/>
      <c r="I55" s="11"/>
    </row>
  </sheetData>
  <sheetProtection algorithmName="SHA-512" hashValue="lSJhvOe+ns9AC0ouXHQ3aBJo6Rrki76/b1T2Y9UFIn7dw3oxUy+7sJt0VGmPm5o6wBOom7juAuTIMUwRguP0MQ==" saltValue="BcQmY/YaSd0JJ6vLRYjyGg==" spinCount="100000" sheet="1" formatColumns="0" formatRows="0" selectLockedCells="1"/>
  <mergeCells count="16">
    <mergeCell ref="D11:E11"/>
    <mergeCell ref="A3:E3"/>
    <mergeCell ref="A5:E5"/>
    <mergeCell ref="D7:E7"/>
    <mergeCell ref="D9:E9"/>
    <mergeCell ref="D10:E10"/>
    <mergeCell ref="A38:E38"/>
    <mergeCell ref="A40:E40"/>
    <mergeCell ref="B16:E16"/>
    <mergeCell ref="B29:E29"/>
    <mergeCell ref="D12:E12"/>
    <mergeCell ref="D13:E13"/>
    <mergeCell ref="A17:A18"/>
    <mergeCell ref="B17:B18"/>
    <mergeCell ref="C17:C18"/>
    <mergeCell ref="D17:E17"/>
  </mergeCells>
  <conditionalFormatting sqref="A37:E51 A54:E54">
    <cfRule type="expression" dxfId="89" priority="1" stopIfTrue="1">
      <formula>#REF!=FALSE</formula>
    </cfRule>
  </conditionalFormatting>
  <pageMargins left="0.75" right="0.63" top="0.57999999999999996" bottom="0.6" header="0.34" footer="0.35"/>
  <pageSetup scale="69" orientation="portrait" r:id="rId1"/>
  <headerFooter alignWithMargins="0">
    <oddHeader>&amp;C&amp;"Calibri"&amp;12&amp;KFF0000 डेटा वर्गीकरण : प्रतिबंधित/RESTRICTED&amp;1#_x000D_</oddHeader>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0593" r:id="rId4" name="Check Box 1">
              <controlPr locked="0" defaultSize="0" autoFill="0" autoLine="0" autoPict="0">
                <anchor moveWithCells="1">
                  <from>
                    <xdr:col>4</xdr:col>
                    <xdr:colOff>1685925</xdr:colOff>
                    <xdr:row>31</xdr:row>
                    <xdr:rowOff>0</xdr:rowOff>
                  </from>
                  <to>
                    <xdr:col>5</xdr:col>
                    <xdr:colOff>257175</xdr:colOff>
                    <xdr:row>32</xdr:row>
                    <xdr:rowOff>104775</xdr:rowOff>
                  </to>
                </anchor>
              </controlPr>
            </control>
          </mc:Choice>
        </mc:AlternateContent>
        <mc:AlternateContent xmlns:mc="http://schemas.openxmlformats.org/markup-compatibility/2006">
          <mc:Choice Requires="x14">
            <control shapeId="110594" r:id="rId5" name="Check Box 2">
              <controlPr defaultSize="0" print="0" autoFill="0" autoLine="0" autoPict="0">
                <anchor moveWithCells="1">
                  <from>
                    <xdr:col>4</xdr:col>
                    <xdr:colOff>114300</xdr:colOff>
                    <xdr:row>29</xdr:row>
                    <xdr:rowOff>342900</xdr:rowOff>
                  </from>
                  <to>
                    <xdr:col>4</xdr:col>
                    <xdr:colOff>438150</xdr:colOff>
                    <xdr:row>32</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topLeftCell="A11" zoomScaleSheetLayoutView="100" workbookViewId="0">
      <selection activeCell="E25" sqref="E25"/>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28" hidden="1" customWidth="1"/>
    <col min="9" max="9" width="9.140625" style="128" hidden="1" customWidth="1"/>
    <col min="10" max="10" width="0" style="11" hidden="1" customWidth="1"/>
    <col min="11" max="16384" width="9.140625" style="11"/>
  </cols>
  <sheetData>
    <row r="1" spans="1:8">
      <c r="A1" s="283" t="str">
        <f>Cover!B3</f>
        <v>Tender Enquiry  No :SRTS-II/C&amp;M/WC-4486/2025</v>
      </c>
      <c r="B1" s="124"/>
      <c r="C1" s="124"/>
      <c r="D1" s="124"/>
      <c r="E1" s="284" t="str">
        <f>"Attachment- 6A "</f>
        <v xml:space="preserve">Attachment- 6A </v>
      </c>
    </row>
    <row r="3" spans="1:8" ht="47.25" customHeight="1">
      <c r="A3" s="492" t="str">
        <f>Cover!B2</f>
        <v>Augmentation of Transformation capacity at 400/220kV Trivandrum SS in Kerala by 500MVA, 400/220kV ICT(4th) along with associated 2 number 400kV bays &amp; 1 number 220kV Bay</v>
      </c>
      <c r="B3" s="492"/>
      <c r="C3" s="492"/>
      <c r="D3" s="492"/>
      <c r="E3" s="492"/>
      <c r="F3" s="129"/>
      <c r="G3" s="129"/>
    </row>
    <row r="4" spans="1:8" ht="10.5" customHeight="1">
      <c r="A4" s="125"/>
      <c r="H4" s="130"/>
    </row>
    <row r="5" spans="1:8" ht="20.100000000000001" customHeight="1">
      <c r="A5" s="493" t="s">
        <v>275</v>
      </c>
      <c r="B5" s="493"/>
      <c r="C5" s="493"/>
      <c r="D5" s="493"/>
      <c r="E5" s="493"/>
      <c r="F5" s="125"/>
      <c r="G5" s="125"/>
      <c r="H5" s="130"/>
    </row>
    <row r="6" spans="1:8" ht="20.100000000000001" customHeight="1">
      <c r="A6" s="15"/>
      <c r="H6" s="130"/>
    </row>
    <row r="7" spans="1:8" ht="19.5" customHeight="1">
      <c r="A7" s="88" t="str">
        <f>'Attach 3(JV)'!A7</f>
        <v>Bidder’s Name and Address (Authorised Person) :</v>
      </c>
      <c r="E7" s="98" t="str">
        <f>'Attach 3(JV)'!E7</f>
        <v>To :</v>
      </c>
      <c r="H7" s="130"/>
    </row>
    <row r="8" spans="1:8" ht="43.5" hidden="1" customHeight="1">
      <c r="A8" s="496" t="str">
        <f>'Attach 3(JV)'!A8</f>
        <v/>
      </c>
      <c r="B8" s="496"/>
      <c r="C8" s="496"/>
      <c r="D8" s="496"/>
      <c r="H8" s="130"/>
    </row>
    <row r="9" spans="1:8" ht="15.75" customHeight="1">
      <c r="A9" s="496"/>
      <c r="B9" s="496"/>
      <c r="C9" s="496"/>
      <c r="D9" s="496"/>
      <c r="E9" s="100" t="str">
        <f>'Attach 3(JV)'!E9</f>
        <v>General Manager(C&amp;M)</v>
      </c>
      <c r="H9" s="130"/>
    </row>
    <row r="10" spans="1:8" ht="20.100000000000001" customHeight="1">
      <c r="A10" s="32" t="s">
        <v>237</v>
      </c>
      <c r="B10" s="494" t="str">
        <f>'Attach 3(JV)'!B10</f>
        <v/>
      </c>
      <c r="C10" s="494"/>
      <c r="D10" s="494"/>
      <c r="E10" s="100" t="str">
        <f>'Attach 3(JV)'!E10</f>
        <v>Power Grid Corporation of India Ltd.,</v>
      </c>
      <c r="H10" s="130"/>
    </row>
    <row r="11" spans="1:8" ht="20.100000000000001" customHeight="1">
      <c r="A11" s="32" t="s">
        <v>107</v>
      </c>
      <c r="B11" s="494" t="str">
        <f>'Attach 3(JV)'!B11</f>
        <v xml:space="preserve"> </v>
      </c>
      <c r="C11" s="494"/>
      <c r="D11" s="494"/>
      <c r="E11" s="100" t="str">
        <f>'Attach 3(JV)'!E11</f>
        <v>SR-II,RHQ</v>
      </c>
      <c r="H11" s="130"/>
    </row>
    <row r="12" spans="1:8" ht="20.100000000000001" customHeight="1">
      <c r="B12" s="494" t="str">
        <f>'Attach 3(JV)'!B12</f>
        <v/>
      </c>
      <c r="C12" s="494"/>
      <c r="D12" s="494"/>
      <c r="E12" s="100" t="str">
        <f>'Attach 3(JV)'!E12</f>
        <v>Singanayakanahalli,Yelahanka</v>
      </c>
    </row>
    <row r="13" spans="1:8" ht="20.100000000000001" customHeight="1">
      <c r="A13" s="15"/>
      <c r="B13" s="494" t="str">
        <f>'Attach 3(JV)'!B13</f>
        <v/>
      </c>
      <c r="C13" s="494"/>
      <c r="D13" s="494"/>
      <c r="E13" s="100" t="str">
        <f>'Attach 3(JV)'!E13</f>
        <v>Bangalore-560064</v>
      </c>
    </row>
    <row r="14" spans="1:8" ht="20.100000000000001" customHeight="1">
      <c r="A14" s="15"/>
      <c r="B14" s="32"/>
      <c r="C14" s="32"/>
      <c r="D14" s="32"/>
      <c r="F14" s="131"/>
      <c r="G14" s="131"/>
    </row>
    <row r="15" spans="1:8" ht="20.100000000000001" customHeight="1">
      <c r="A15" s="15"/>
      <c r="B15" s="32"/>
      <c r="C15" s="32"/>
      <c r="D15" s="32"/>
    </row>
    <row r="16" spans="1:8" ht="20.100000000000001" customHeight="1">
      <c r="A16" s="11" t="s">
        <v>49</v>
      </c>
    </row>
    <row r="17" spans="1:9" ht="15" customHeight="1"/>
    <row r="18" spans="1:9" ht="26.25" customHeight="1">
      <c r="A18" s="602" t="s">
        <v>276</v>
      </c>
      <c r="B18" s="602"/>
      <c r="C18" s="602"/>
      <c r="D18" s="602"/>
      <c r="E18" s="602"/>
    </row>
    <row r="19" spans="1:9" s="133" customFormat="1" ht="66" customHeight="1">
      <c r="A19" s="620" t="s">
        <v>277</v>
      </c>
      <c r="B19" s="620"/>
      <c r="C19" s="620"/>
      <c r="D19" s="620"/>
      <c r="E19" s="620"/>
      <c r="F19" s="132"/>
      <c r="G19" s="132"/>
    </row>
    <row r="20" spans="1:9" s="133" customFormat="1"/>
    <row r="21" spans="1:9" s="133" customFormat="1" ht="35.25" customHeight="1">
      <c r="A21" s="137" t="s">
        <v>141</v>
      </c>
      <c r="B21" s="137" t="s">
        <v>278</v>
      </c>
      <c r="C21" s="137" t="s">
        <v>254</v>
      </c>
      <c r="D21" s="137" t="s">
        <v>255</v>
      </c>
      <c r="E21" s="137" t="s">
        <v>279</v>
      </c>
    </row>
    <row r="22" spans="1:9" s="133" customFormat="1" ht="27" customHeight="1">
      <c r="A22" s="134">
        <v>1</v>
      </c>
      <c r="B22" s="135"/>
      <c r="C22" s="135"/>
      <c r="D22" s="139"/>
      <c r="E22" s="140"/>
    </row>
    <row r="23" spans="1:9" s="133" customFormat="1" ht="32.25" customHeight="1">
      <c r="A23" s="134">
        <v>2</v>
      </c>
      <c r="B23" s="135"/>
      <c r="C23" s="135"/>
      <c r="D23" s="139"/>
      <c r="E23" s="141"/>
    </row>
    <row r="24" spans="1:9" s="133" customFormat="1" ht="25.5" customHeight="1">
      <c r="A24" s="134">
        <v>3</v>
      </c>
      <c r="B24" s="135"/>
      <c r="C24" s="135"/>
      <c r="D24" s="139"/>
      <c r="E24" s="140"/>
    </row>
    <row r="25" spans="1:9" s="133" customFormat="1" ht="25.5" customHeight="1">
      <c r="A25" s="134">
        <v>4</v>
      </c>
      <c r="B25" s="135"/>
      <c r="C25" s="135"/>
      <c r="D25" s="139"/>
      <c r="E25" s="140"/>
    </row>
    <row r="26" spans="1:9" s="133" customFormat="1" ht="24.75" customHeight="1">
      <c r="A26" s="134">
        <v>5</v>
      </c>
      <c r="B26" s="135"/>
      <c r="C26" s="135"/>
      <c r="D26" s="139"/>
      <c r="E26" s="140"/>
    </row>
    <row r="27" spans="1:9" ht="27.75" customHeight="1">
      <c r="D27" s="107"/>
      <c r="F27" s="11"/>
      <c r="G27" s="11"/>
      <c r="H27" s="11"/>
      <c r="I27" s="136" t="b">
        <v>0</v>
      </c>
    </row>
    <row r="28" spans="1:9" s="210" customFormat="1" ht="9" customHeight="1">
      <c r="C28" s="211"/>
    </row>
    <row r="29" spans="1:9" s="207" customFormat="1" ht="15">
      <c r="A29" s="204" t="s">
        <v>233</v>
      </c>
      <c r="B29" s="160" cm="1">
        <f t="array" ref="B29:C29">'Bid Form 1st Envelope '!B7:C7</f>
        <v>0</v>
      </c>
      <c r="C29" s="197">
        <v>0</v>
      </c>
      <c r="D29" s="88" t="s">
        <v>234</v>
      </c>
      <c r="E29" s="6" t="str">
        <f>IF('Names of Bidder'!D24=0, "", 'Names of Bidder'!D24)</f>
        <v/>
      </c>
    </row>
    <row r="30" spans="1:9" s="207" customFormat="1" ht="15">
      <c r="A30" s="204" t="s">
        <v>235</v>
      </c>
      <c r="B30" s="6" t="str">
        <f>IF('Names of Bidder'!D28=0, "", 'Names of Bidder'!D28)</f>
        <v/>
      </c>
      <c r="C30" s="197"/>
      <c r="D30" s="88" t="s">
        <v>51</v>
      </c>
      <c r="E30" s="6" t="str">
        <f>IF('Names of Bidder'!D25=0, "", 'Names of Bidder'!D25)</f>
        <v/>
      </c>
    </row>
    <row r="31" spans="1:9" s="62" customFormat="1" ht="19.5" customHeight="1">
      <c r="B31" s="205"/>
      <c r="D31" s="197"/>
    </row>
    <row r="32" spans="1:9" s="62" customFormat="1" ht="19.5" hidden="1" customHeight="1">
      <c r="B32" s="206"/>
      <c r="C32" s="207"/>
      <c r="D32" s="197"/>
      <c r="E32" s="212"/>
    </row>
    <row r="33" spans="1:7" s="207" customFormat="1" ht="13.5" hidden="1">
      <c r="A33" s="611" t="str">
        <f>A1</f>
        <v>Tender Enquiry  No :SRTS-II/C&amp;M/WC-4486/2025</v>
      </c>
      <c r="B33" s="611"/>
      <c r="C33" s="611"/>
      <c r="D33" s="611"/>
      <c r="E33" s="611"/>
      <c r="F33" s="213"/>
    </row>
    <row r="34" spans="1:7" s="207" customFormat="1" ht="16.5" hidden="1" customHeight="1">
      <c r="A34" s="213"/>
      <c r="B34" s="213"/>
      <c r="C34" s="213"/>
      <c r="D34" s="213"/>
      <c r="E34" s="213"/>
      <c r="F34" s="213"/>
      <c r="G34" s="214">
        <f>G5</f>
        <v>0</v>
      </c>
    </row>
    <row r="35" spans="1:7" s="207" customFormat="1" ht="13.5" hidden="1">
      <c r="A35" s="607" t="s">
        <v>252</v>
      </c>
      <c r="B35" s="607"/>
      <c r="C35" s="607"/>
      <c r="D35" s="607"/>
      <c r="E35" s="607"/>
    </row>
    <row r="36" spans="1:7" s="207" customFormat="1" ht="26.25" hidden="1" customHeight="1"/>
    <row r="37" spans="1:7" s="207" customFormat="1" ht="25.5" hidden="1">
      <c r="A37" s="146" t="s">
        <v>141</v>
      </c>
      <c r="B37" s="146" t="s">
        <v>253</v>
      </c>
      <c r="C37" s="146" t="s">
        <v>254</v>
      </c>
      <c r="D37" s="146" t="s">
        <v>255</v>
      </c>
      <c r="E37" s="146" t="s">
        <v>256</v>
      </c>
    </row>
    <row r="38" spans="1:7" s="207" customFormat="1" ht="33" hidden="1" customHeight="1">
      <c r="A38" s="142"/>
      <c r="B38" s="142"/>
      <c r="C38" s="142"/>
      <c r="D38" s="143"/>
      <c r="E38" s="144"/>
    </row>
    <row r="39" spans="1:7" s="207" customFormat="1" ht="33" hidden="1" customHeight="1">
      <c r="A39" s="142"/>
      <c r="B39" s="142"/>
      <c r="C39" s="142"/>
      <c r="D39" s="143"/>
      <c r="E39" s="144"/>
    </row>
    <row r="40" spans="1:7" s="207" customFormat="1" ht="33" hidden="1" customHeight="1">
      <c r="A40" s="142"/>
      <c r="B40" s="142"/>
      <c r="C40" s="142"/>
      <c r="D40" s="143"/>
      <c r="E40" s="144"/>
    </row>
    <row r="41" spans="1:7" s="207" customFormat="1" ht="33" hidden="1" customHeight="1">
      <c r="A41" s="142"/>
      <c r="B41" s="142"/>
      <c r="C41" s="142"/>
      <c r="D41" s="143"/>
      <c r="E41" s="144"/>
    </row>
    <row r="42" spans="1:7" s="207" customFormat="1" ht="33" hidden="1" customHeight="1">
      <c r="A42" s="142"/>
      <c r="B42" s="142"/>
      <c r="C42" s="142"/>
      <c r="D42" s="143"/>
      <c r="E42" s="144"/>
    </row>
    <row r="43" spans="1:7" s="207" customFormat="1" ht="33" hidden="1" customHeight="1">
      <c r="A43" s="142"/>
      <c r="B43" s="142"/>
      <c r="C43" s="142"/>
      <c r="D43" s="143"/>
      <c r="E43" s="144"/>
    </row>
    <row r="44" spans="1:7" s="207" customFormat="1" ht="33" hidden="1" customHeight="1">
      <c r="A44" s="142"/>
      <c r="B44" s="142"/>
      <c r="C44" s="142"/>
      <c r="D44" s="143"/>
      <c r="E44" s="144"/>
    </row>
    <row r="45" spans="1:7" s="207" customFormat="1" ht="33" hidden="1" customHeight="1">
      <c r="A45" s="142"/>
      <c r="B45" s="142"/>
      <c r="C45" s="142"/>
      <c r="D45" s="145"/>
      <c r="E45" s="145"/>
    </row>
    <row r="46" spans="1:7" s="207" customFormat="1" ht="13.5" hidden="1"/>
    <row r="47" spans="1:7" s="207" customFormat="1" ht="15" hidden="1">
      <c r="A47" s="204" t="s">
        <v>233</v>
      </c>
      <c r="B47" s="160" t="str">
        <f>IF('Names of Bidder'!D27=0, "", 'Names of Bidder'!D27)</f>
        <v/>
      </c>
      <c r="C47" s="197"/>
      <c r="D47" s="88" t="s">
        <v>234</v>
      </c>
      <c r="E47" s="6" t="str">
        <f>IF('Names of Bidder'!D24=0, "", 'Names of Bidder'!D24)</f>
        <v/>
      </c>
    </row>
    <row r="48" spans="1:7" s="207" customFormat="1" ht="15" hidden="1">
      <c r="A48" s="204" t="s">
        <v>235</v>
      </c>
      <c r="B48" s="6" t="str">
        <f>IF('Names of Bidder'!D28=0, "", 'Names of Bidder'!D28)</f>
        <v/>
      </c>
      <c r="C48" s="197"/>
      <c r="D48" s="88" t="s">
        <v>51</v>
      </c>
      <c r="E48" s="6" t="str">
        <f>IF('Names of Bidder'!D25=0, "", 'Names of Bidder'!D25)</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99"/>
    </row>
    <row r="56" spans="1:9" ht="20.100000000000001" customHeight="1"/>
    <row r="57" spans="1:9" ht="20.100000000000001" customHeight="1"/>
    <row r="58" spans="1:9" ht="20.100000000000001" customHeight="1">
      <c r="A58" s="99"/>
    </row>
    <row r="59" spans="1:9" ht="20.100000000000001" customHeight="1"/>
    <row r="60" spans="1:9" ht="20.100000000000001" customHeight="1">
      <c r="A60" s="99"/>
    </row>
    <row r="61" spans="1:9" ht="20.100000000000001" customHeight="1"/>
    <row r="62" spans="1:9" ht="20.100000000000001" customHeight="1">
      <c r="A62" s="99"/>
    </row>
    <row r="63" spans="1:9" ht="20.100000000000001" customHeight="1"/>
    <row r="64" spans="1:9" ht="20.100000000000001" customHeight="1"/>
    <row r="65" ht="20.100000000000001" customHeight="1"/>
    <row r="66" ht="20.100000000000001" customHeight="1"/>
  </sheetData>
  <sheetProtection algorithmName="SHA-512" hashValue="7T1JssdOVpANPBtItV0FGMEiqIjYmWi8dCC4WUvBJOdf3AYbWH1oDtZzIExu7ls1+BAXPCwTsLiTw0qiPsykrQ==" saltValue="tVjZDYaw5toPV7660N6yvA==" spinCount="100000" sheet="1" formatColumns="0" formatRows="0" selectLockedCells="1"/>
  <customSheetViews>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8" priority="82" stopIfTrue="1">
      <formula>$I$27=FALSE</formula>
    </cfRule>
  </conditionalFormatting>
  <pageMargins left="0.75" right="0.63" top="0.57999999999999996" bottom="0.6" header="0.34" footer="0.35"/>
  <pageSetup scale="86" orientation="portrait" r:id="rId23"/>
  <headerFooter alignWithMargins="0">
    <oddHeader>&amp;C&amp;"Calibri"&amp;12&amp;KFF0000 डेटा वर्गीकरण : प्रतिबंधित/RESTRICTED&amp;1#_x000D_</oddHeader>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topLeftCell="A13" zoomScaleSheetLayoutView="100" workbookViewId="0">
      <selection activeCell="E23" sqref="E23:F23"/>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28" hidden="1" customWidth="1"/>
    <col min="10" max="10" width="9.140625" style="128" hidden="1" customWidth="1"/>
    <col min="11" max="11" width="0" style="11" hidden="1" customWidth="1"/>
    <col min="12" max="16384" width="9.140625" style="11"/>
  </cols>
  <sheetData>
    <row r="1" spans="1:9">
      <c r="A1" s="96" t="str">
        <f>Cover!B3</f>
        <v>Tender Enquiry  No :SRTS-II/C&amp;M/WC-4486/2025</v>
      </c>
      <c r="B1" s="124"/>
      <c r="C1" s="124"/>
      <c r="D1" s="124"/>
      <c r="E1" s="97"/>
      <c r="F1" s="97" t="str">
        <f>"Attachment- 6B "</f>
        <v xml:space="preserve">Attachment- 6B </v>
      </c>
    </row>
    <row r="3" spans="1:9" ht="44.25" customHeight="1">
      <c r="A3" s="485" t="str">
        <f>Cover!B2</f>
        <v>Augmentation of Transformation capacity at 400/220kV Trivandrum SS in Kerala by 500MVA, 400/220kV ICT(4th) along with associated 2 number 400kV bays &amp; 1 number 220kV Bay</v>
      </c>
      <c r="B3" s="485"/>
      <c r="C3" s="485"/>
      <c r="D3" s="485"/>
      <c r="E3" s="485"/>
      <c r="F3" s="485"/>
      <c r="G3" s="129"/>
      <c r="H3" s="129"/>
    </row>
    <row r="4" spans="1:9" ht="10.5" customHeight="1">
      <c r="A4" s="125"/>
      <c r="I4" s="130"/>
    </row>
    <row r="5" spans="1:9" ht="20.100000000000001" customHeight="1">
      <c r="A5" s="493" t="s">
        <v>280</v>
      </c>
      <c r="B5" s="493"/>
      <c r="C5" s="493"/>
      <c r="D5" s="493"/>
      <c r="E5" s="493"/>
      <c r="F5" s="493"/>
      <c r="G5" s="125"/>
      <c r="H5" s="125"/>
      <c r="I5" s="130"/>
    </row>
    <row r="6" spans="1:9" ht="20.100000000000001" customHeight="1">
      <c r="A6" s="15"/>
      <c r="I6" s="130"/>
    </row>
    <row r="7" spans="1:9" s="128" customFormat="1" ht="20.100000000000001" customHeight="1">
      <c r="A7" s="88" t="str">
        <f>'Attach 3(JV)'!A7</f>
        <v>Bidder’s Name and Address (Authorised Person) :</v>
      </c>
      <c r="B7" s="11"/>
      <c r="C7" s="11"/>
      <c r="D7" s="11"/>
      <c r="E7" s="98" t="str">
        <f>'Attach 3(JV)'!E7</f>
        <v>To :</v>
      </c>
      <c r="F7" s="98"/>
      <c r="G7" s="10"/>
      <c r="H7" s="10"/>
      <c r="I7" s="130"/>
    </row>
    <row r="8" spans="1:9" s="128" customFormat="1" ht="15.75" customHeight="1">
      <c r="A8" s="496"/>
      <c r="B8" s="496"/>
      <c r="C8" s="496"/>
      <c r="D8" s="496"/>
      <c r="E8" s="100" t="str">
        <f>'Attach 3(JV)'!E9</f>
        <v>General Manager(C&amp;M)</v>
      </c>
      <c r="F8" s="100"/>
      <c r="G8" s="10"/>
      <c r="H8" s="10"/>
      <c r="I8" s="130"/>
    </row>
    <row r="9" spans="1:9" s="128" customFormat="1" ht="20.100000000000001" customHeight="1">
      <c r="A9" s="32" t="s">
        <v>43</v>
      </c>
      <c r="B9" s="494" t="str">
        <f>'Attach 3(JV)'!B10</f>
        <v/>
      </c>
      <c r="C9" s="494"/>
      <c r="D9" s="494"/>
      <c r="E9" s="100" t="str">
        <f>'Attach 3(JV)'!E10</f>
        <v>Power Grid Corporation of India Ltd.,</v>
      </c>
      <c r="F9" s="100"/>
      <c r="G9" s="10"/>
      <c r="H9" s="10"/>
      <c r="I9" s="130"/>
    </row>
    <row r="10" spans="1:9" s="128" customFormat="1" ht="20.100000000000001" customHeight="1">
      <c r="A10" s="32" t="s">
        <v>45</v>
      </c>
      <c r="B10" s="494" t="str">
        <f>'Attach 3(JV)'!B11</f>
        <v xml:space="preserve"> </v>
      </c>
      <c r="C10" s="494"/>
      <c r="D10" s="494"/>
      <c r="E10" s="100" t="str">
        <f>'Attach 3(JV)'!E11</f>
        <v>SR-II,RHQ</v>
      </c>
      <c r="F10" s="100"/>
      <c r="G10" s="10"/>
      <c r="H10" s="10"/>
      <c r="I10" s="130"/>
    </row>
    <row r="11" spans="1:9" s="128" customFormat="1" ht="20.100000000000001" customHeight="1">
      <c r="A11" s="11"/>
      <c r="B11" s="494" t="str">
        <f>'Attach 3(JV)'!B12</f>
        <v/>
      </c>
      <c r="C11" s="494"/>
      <c r="D11" s="494"/>
      <c r="E11" s="100" t="str">
        <f>'Attach 3(JV)'!E12</f>
        <v>Singanayakanahalli,Yelahanka</v>
      </c>
      <c r="F11" s="100"/>
      <c r="G11" s="10"/>
      <c r="H11" s="10"/>
    </row>
    <row r="12" spans="1:9" s="128" customFormat="1" ht="20.100000000000001" customHeight="1">
      <c r="A12" s="15"/>
      <c r="B12" s="494" t="str">
        <f>'Attach 3(JV)'!B13</f>
        <v/>
      </c>
      <c r="C12" s="494"/>
      <c r="D12" s="494"/>
      <c r="E12" s="100" t="str">
        <f>'Attach 3(JV)'!E13</f>
        <v>Bangalore-560064</v>
      </c>
      <c r="F12" s="100"/>
      <c r="G12" s="10"/>
      <c r="H12" s="10"/>
    </row>
    <row r="13" spans="1:9" ht="20.100000000000001" customHeight="1">
      <c r="A13" s="15"/>
      <c r="B13" s="32"/>
      <c r="C13" s="32"/>
      <c r="D13" s="32"/>
      <c r="G13" s="131"/>
      <c r="H13" s="131"/>
    </row>
    <row r="14" spans="1:9" ht="20.100000000000001" customHeight="1">
      <c r="A14" s="15"/>
      <c r="B14" s="32"/>
      <c r="C14" s="32"/>
      <c r="D14" s="32"/>
    </row>
    <row r="15" spans="1:9" ht="20.100000000000001" customHeight="1">
      <c r="A15" s="11" t="s">
        <v>49</v>
      </c>
    </row>
    <row r="16" spans="1:9" ht="15" customHeight="1"/>
    <row r="17" spans="1:10" ht="26.25" customHeight="1">
      <c r="A17" s="602" t="s">
        <v>281</v>
      </c>
      <c r="B17" s="602"/>
      <c r="C17" s="602"/>
      <c r="D17" s="602"/>
      <c r="E17" s="602"/>
      <c r="F17" s="282"/>
    </row>
    <row r="18" spans="1:10" s="133" customFormat="1" ht="52.5" customHeight="1">
      <c r="A18" s="620" t="s">
        <v>282</v>
      </c>
      <c r="B18" s="620"/>
      <c r="C18" s="620"/>
      <c r="D18" s="620"/>
      <c r="E18" s="620"/>
      <c r="F18" s="620"/>
      <c r="G18" s="132"/>
      <c r="H18" s="132"/>
    </row>
    <row r="19" spans="1:10" s="133" customFormat="1" hidden="1"/>
    <row r="20" spans="1:10" s="133" customFormat="1" ht="39.75" customHeight="1">
      <c r="A20" s="137" t="s">
        <v>141</v>
      </c>
      <c r="B20" s="137" t="s">
        <v>278</v>
      </c>
      <c r="C20" s="137" t="s">
        <v>254</v>
      </c>
      <c r="D20" s="137" t="s">
        <v>255</v>
      </c>
      <c r="E20" s="621" t="s">
        <v>283</v>
      </c>
      <c r="F20" s="622"/>
    </row>
    <row r="21" spans="1:10" s="133" customFormat="1" ht="27" customHeight="1">
      <c r="A21" s="134">
        <v>1</v>
      </c>
      <c r="B21" s="135"/>
      <c r="C21" s="135"/>
      <c r="D21" s="139"/>
      <c r="E21" s="623"/>
      <c r="F21" s="624"/>
    </row>
    <row r="22" spans="1:10" s="133" customFormat="1" ht="32.25" customHeight="1">
      <c r="A22" s="134">
        <v>2</v>
      </c>
      <c r="B22" s="135"/>
      <c r="C22" s="135"/>
      <c r="D22" s="139" t="s">
        <v>32</v>
      </c>
      <c r="E22" s="625"/>
      <c r="F22" s="625"/>
    </row>
    <row r="23" spans="1:10" s="133" customFormat="1" ht="25.5" customHeight="1">
      <c r="A23" s="134">
        <v>3</v>
      </c>
      <c r="B23" s="135"/>
      <c r="C23" s="135"/>
      <c r="D23" s="139"/>
      <c r="E23" s="626"/>
      <c r="F23" s="626"/>
    </row>
    <row r="24" spans="1:10" s="133" customFormat="1" ht="25.5" customHeight="1">
      <c r="A24" s="134">
        <v>4</v>
      </c>
      <c r="B24" s="135"/>
      <c r="C24" s="135"/>
      <c r="D24" s="139"/>
      <c r="E24" s="626"/>
      <c r="F24" s="626"/>
    </row>
    <row r="25" spans="1:10" s="133" customFormat="1" ht="24.75" customHeight="1">
      <c r="A25" s="134">
        <v>5</v>
      </c>
      <c r="B25" s="135"/>
      <c r="C25" s="135"/>
      <c r="D25" s="139"/>
      <c r="E25" s="626"/>
      <c r="F25" s="626"/>
    </row>
    <row r="26" spans="1:10" ht="27.75" customHeight="1">
      <c r="D26" s="107"/>
      <c r="G26" s="11"/>
      <c r="H26" s="11"/>
      <c r="I26" s="11"/>
      <c r="J26" s="136" t="b">
        <v>0</v>
      </c>
    </row>
    <row r="27" spans="1:10" s="210" customFormat="1" ht="27.75" customHeight="1">
      <c r="C27" s="211"/>
    </row>
    <row r="28" spans="1:10" s="207" customFormat="1" ht="24" customHeight="1">
      <c r="A28" s="204" t="s">
        <v>233</v>
      </c>
      <c r="B28" s="160">
        <f>'Attach 6(A)'!B29</f>
        <v>0</v>
      </c>
      <c r="C28" s="197"/>
      <c r="E28" s="88" t="s">
        <v>234</v>
      </c>
      <c r="F28" s="6" t="str">
        <f>'Attach 6(A)'!E29</f>
        <v/>
      </c>
    </row>
    <row r="29" spans="1:10" s="207" customFormat="1" ht="24" customHeight="1">
      <c r="A29" s="204" t="s">
        <v>235</v>
      </c>
      <c r="B29" s="6" t="str">
        <f>IF('Names of Bidder'!D28=0, "", 'Names of Bidder'!D28)</f>
        <v/>
      </c>
      <c r="C29" s="197"/>
      <c r="E29" s="88" t="s">
        <v>51</v>
      </c>
      <c r="F29" s="6" t="str">
        <f>'Attach 6(A)'!E30</f>
        <v/>
      </c>
    </row>
    <row r="30" spans="1:10" s="62" customFormat="1" ht="19.5" hidden="1" customHeight="1">
      <c r="B30" s="205"/>
      <c r="D30" s="197"/>
    </row>
    <row r="31" spans="1:10" s="62" customFormat="1" ht="19.5" hidden="1" customHeight="1">
      <c r="B31" s="206"/>
      <c r="C31" s="207"/>
      <c r="D31" s="197"/>
      <c r="E31" s="212"/>
      <c r="F31" s="212"/>
    </row>
    <row r="32" spans="1:10" s="207" customFormat="1" ht="13.5" hidden="1">
      <c r="A32" s="611" t="str">
        <f>A1</f>
        <v>Tender Enquiry  No :SRTS-II/C&amp;M/WC-4486/2025</v>
      </c>
      <c r="B32" s="611"/>
      <c r="C32" s="611"/>
      <c r="D32" s="611"/>
      <c r="E32" s="611"/>
      <c r="F32" s="281"/>
      <c r="G32" s="213"/>
    </row>
    <row r="33" spans="1:10" s="207" customFormat="1" ht="16.5" hidden="1" customHeight="1">
      <c r="A33" s="213"/>
      <c r="B33" s="213"/>
      <c r="C33" s="213"/>
      <c r="D33" s="213"/>
      <c r="E33" s="213"/>
      <c r="F33" s="213"/>
      <c r="G33" s="213"/>
      <c r="H33" s="214">
        <f>H5</f>
        <v>0</v>
      </c>
    </row>
    <row r="34" spans="1:10" s="207" customFormat="1" ht="13.5" hidden="1">
      <c r="A34" s="607" t="s">
        <v>252</v>
      </c>
      <c r="B34" s="607"/>
      <c r="C34" s="607"/>
      <c r="D34" s="607"/>
      <c r="E34" s="607"/>
      <c r="F34" s="280"/>
    </row>
    <row r="35" spans="1:10" s="207" customFormat="1" ht="26.25" hidden="1" customHeight="1"/>
    <row r="36" spans="1:10" s="207" customFormat="1" ht="51" hidden="1" customHeight="1">
      <c r="A36" s="146" t="s">
        <v>141</v>
      </c>
      <c r="B36" s="146" t="s">
        <v>253</v>
      </c>
      <c r="C36" s="146" t="s">
        <v>254</v>
      </c>
      <c r="D36" s="146" t="s">
        <v>255</v>
      </c>
      <c r="E36" s="146" t="s">
        <v>283</v>
      </c>
      <c r="F36" s="287"/>
    </row>
    <row r="37" spans="1:10" s="207" customFormat="1" ht="33" hidden="1" customHeight="1">
      <c r="A37" s="142"/>
      <c r="B37" s="142"/>
      <c r="C37" s="142"/>
      <c r="D37" s="288"/>
      <c r="E37" s="144"/>
      <c r="F37" s="287"/>
    </row>
    <row r="38" spans="1:10" s="207" customFormat="1" ht="33" hidden="1" customHeight="1">
      <c r="A38" s="142"/>
      <c r="B38" s="142"/>
      <c r="C38" s="142"/>
      <c r="D38" s="288"/>
      <c r="E38" s="144"/>
      <c r="F38" s="287"/>
    </row>
    <row r="39" spans="1:10" s="207" customFormat="1" ht="33" hidden="1" customHeight="1">
      <c r="A39" s="142"/>
      <c r="B39" s="142"/>
      <c r="C39" s="142"/>
      <c r="D39" s="288"/>
      <c r="E39" s="144"/>
      <c r="F39" s="287"/>
    </row>
    <row r="40" spans="1:10" s="207" customFormat="1" ht="33" hidden="1" customHeight="1">
      <c r="A40" s="142"/>
      <c r="B40" s="142"/>
      <c r="C40" s="142"/>
      <c r="D40" s="288"/>
      <c r="E40" s="144"/>
      <c r="F40" s="287"/>
    </row>
    <row r="41" spans="1:10" s="207" customFormat="1" ht="33" hidden="1" customHeight="1">
      <c r="A41" s="142"/>
      <c r="B41" s="142"/>
      <c r="C41" s="142"/>
      <c r="D41" s="288"/>
      <c r="E41" s="144"/>
      <c r="F41" s="287"/>
    </row>
    <row r="42" spans="1:10" s="207" customFormat="1" ht="33" hidden="1" customHeight="1">
      <c r="A42" s="142"/>
      <c r="B42" s="142"/>
      <c r="C42" s="142"/>
      <c r="D42" s="288"/>
      <c r="E42" s="144"/>
      <c r="F42" s="287"/>
    </row>
    <row r="43" spans="1:10" s="207" customFormat="1" ht="33" hidden="1" customHeight="1">
      <c r="A43" s="142"/>
      <c r="B43" s="142"/>
      <c r="C43" s="142"/>
      <c r="D43" s="288"/>
      <c r="E43" s="144"/>
      <c r="F43" s="287"/>
    </row>
    <row r="44" spans="1:10" s="207" customFormat="1" ht="33" hidden="1" customHeight="1">
      <c r="A44" s="142"/>
      <c r="B44" s="142"/>
      <c r="C44" s="142"/>
      <c r="D44" s="286"/>
      <c r="E44" s="145"/>
      <c r="F44" s="287"/>
    </row>
    <row r="45" spans="1:10" s="207" customFormat="1" ht="13.5" hidden="1"/>
    <row r="46" spans="1:10" s="207" customFormat="1" ht="15" hidden="1">
      <c r="A46" s="204" t="s">
        <v>233</v>
      </c>
      <c r="B46" s="160" t="str">
        <f>IF('Names of Bidder'!D27=0, "", 'Names of Bidder'!D27)</f>
        <v/>
      </c>
      <c r="C46" s="197"/>
      <c r="D46" s="88" t="s">
        <v>234</v>
      </c>
      <c r="E46" s="6" t="str">
        <f>IF('Names of Bidder'!D24=0, "", 'Names of Bidder'!D24)</f>
        <v/>
      </c>
      <c r="F46" s="6"/>
    </row>
    <row r="47" spans="1:10" s="207" customFormat="1" ht="15" hidden="1">
      <c r="A47" s="204" t="s">
        <v>235</v>
      </c>
      <c r="B47" s="6" t="str">
        <f>IF('Names of Bidder'!D28=0, "", 'Names of Bidder'!D28)</f>
        <v/>
      </c>
      <c r="C47" s="197"/>
      <c r="D47" s="88" t="s">
        <v>51</v>
      </c>
      <c r="E47" s="6" t="str">
        <f>IF('Names of Bidder'!D25=0, "", 'Names of Bidder'!D25)</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99"/>
    </row>
    <row r="55" spans="1:10" ht="20.100000000000001" customHeight="1"/>
    <row r="56" spans="1:10" ht="20.100000000000001" customHeight="1"/>
    <row r="57" spans="1:10" ht="20.100000000000001" customHeight="1">
      <c r="A57" s="99"/>
    </row>
    <row r="58" spans="1:10" ht="20.100000000000001" customHeight="1"/>
    <row r="59" spans="1:10" ht="20.100000000000001" customHeight="1">
      <c r="A59" s="99"/>
    </row>
    <row r="60" spans="1:10" ht="20.100000000000001" customHeight="1"/>
    <row r="61" spans="1:10" ht="20.100000000000001" customHeight="1">
      <c r="A61" s="99"/>
    </row>
    <row r="62" spans="1:10" ht="20.100000000000001" customHeight="1"/>
    <row r="63" spans="1:10" ht="20.100000000000001" customHeight="1"/>
    <row r="64" spans="1:10" ht="20.100000000000001" customHeight="1"/>
    <row r="65" ht="20.100000000000001" customHeight="1"/>
  </sheetData>
  <sheetProtection algorithmName="SHA-512" hashValue="DU79DbwNHpKtU743zrp4C5OXego79FM5OJazQ8u8gonqYIBmtEtFXP0VapMVkAZ6ybJ0+eLP3td4U4uKvqY2dg==" saltValue="O9tQLiDquvRLCvWUpjb36g==" spinCount="100000" sheet="1" formatColumns="0" formatRows="0" selectLockedCells="1"/>
  <customSheetViews>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3"/>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4"/>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0:D10"/>
    <mergeCell ref="A3:F3"/>
    <mergeCell ref="B12:D12"/>
    <mergeCell ref="A17:E17"/>
    <mergeCell ref="A32:E32"/>
    <mergeCell ref="B11:D11"/>
    <mergeCell ref="A8:D8"/>
    <mergeCell ref="B9:D9"/>
    <mergeCell ref="A5:F5"/>
    <mergeCell ref="A34:E34"/>
    <mergeCell ref="A18:F18"/>
    <mergeCell ref="E20:F20"/>
    <mergeCell ref="E21:F21"/>
    <mergeCell ref="E22:F22"/>
    <mergeCell ref="E23:F23"/>
    <mergeCell ref="E24:F24"/>
    <mergeCell ref="E25:F25"/>
  </mergeCells>
  <conditionalFormatting sqref="E36:E45">
    <cfRule type="expression" dxfId="87" priority="1" stopIfTrue="1">
      <formula>$J$26=FALSE</formula>
    </cfRule>
  </conditionalFormatting>
  <conditionalFormatting sqref="E31:F35 A31:D45 F45 A48:F48">
    <cfRule type="expression" dxfId="86" priority="2" stopIfTrue="1">
      <formula>$J$26=FALSE</formula>
    </cfRule>
  </conditionalFormatting>
  <pageMargins left="0.75" right="0.63" top="0.57999999999999996" bottom="0.6" header="0.34" footer="0.35"/>
  <pageSetup scale="92" orientation="portrait" r:id="rId9"/>
  <headerFooter alignWithMargins="0">
    <oddHeader>&amp;C&amp;"Calibri"&amp;12&amp;KFF0000 डेटा वर्गीकरण : प्रतिबंधित/RESTRICTED&amp;1#_x000D_</oddHeader>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topLeftCell="A7" zoomScaleSheetLayoutView="100" workbookViewId="0">
      <selection activeCell="E22" sqref="E22:F22"/>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96" t="str">
        <f>Cover!B3</f>
        <v>Tender Enquiry  No :SRTS-II/C&amp;M/WC-4486/2025</v>
      </c>
      <c r="B1" s="124"/>
      <c r="C1" s="124"/>
      <c r="D1" s="124"/>
      <c r="E1" s="124"/>
      <c r="F1" s="124"/>
      <c r="G1" s="124"/>
      <c r="H1" s="97" t="str">
        <f>"Attachment- 6(C) "</f>
        <v xml:space="preserve">Attachment- 6(C) </v>
      </c>
    </row>
    <row r="2" spans="1:9" ht="11.1" customHeight="1"/>
    <row r="3" spans="1:9" ht="57.75" customHeight="1">
      <c r="A3" s="492" t="str">
        <f>Cover!B2</f>
        <v>Augmentation of Transformation capacity at 400/220kV Trivandrum SS in Kerala by 500MVA, 400/220kV ICT(4th) along with associated 2 number 400kV bays &amp; 1 number 220kV Bay</v>
      </c>
      <c r="B3" s="492"/>
      <c r="C3" s="492"/>
      <c r="D3" s="492"/>
      <c r="E3" s="492"/>
      <c r="F3" s="492"/>
      <c r="G3" s="492"/>
      <c r="H3" s="492"/>
      <c r="I3" s="88"/>
    </row>
    <row r="4" spans="1:9" s="133" customFormat="1">
      <c r="A4" s="627" t="s">
        <v>284</v>
      </c>
      <c r="B4" s="627"/>
      <c r="C4" s="627"/>
      <c r="D4" s="627"/>
      <c r="E4" s="627"/>
      <c r="F4" s="627"/>
      <c r="G4" s="627"/>
      <c r="H4" s="627"/>
    </row>
    <row r="5" spans="1:9" s="133" customFormat="1"/>
    <row r="6" spans="1:9" s="128" customFormat="1" ht="20.100000000000001" customHeight="1">
      <c r="A6" s="88">
        <f>'Attach 3(JV)'!A6</f>
        <v>0</v>
      </c>
      <c r="B6" s="11"/>
      <c r="C6" s="11"/>
      <c r="D6" s="11"/>
      <c r="E6" s="98">
        <f>'Attach 3(JV)'!E6</f>
        <v>0</v>
      </c>
      <c r="F6" s="10"/>
      <c r="G6" s="10"/>
      <c r="H6" s="130"/>
    </row>
    <row r="7" spans="1:9" s="128" customFormat="1" ht="20.100000000000001" customHeight="1">
      <c r="A7" s="88" t="str">
        <f>'Attach 3(JV)'!A7</f>
        <v>Bidder’s Name and Address (Authorised Person) :</v>
      </c>
      <c r="B7" s="11"/>
      <c r="C7" s="11"/>
      <c r="D7" s="11"/>
      <c r="E7" s="98" t="str">
        <f>'Attach 3(JV)'!E7</f>
        <v>To :</v>
      </c>
      <c r="F7" s="10"/>
      <c r="G7" s="10"/>
      <c r="H7" s="130"/>
    </row>
    <row r="8" spans="1:9" s="128" customFormat="1" ht="3.75" customHeight="1">
      <c r="A8" s="496" t="str">
        <f>'Attach 3(JV)'!A8</f>
        <v/>
      </c>
      <c r="B8" s="496"/>
      <c r="C8" s="496"/>
      <c r="D8" s="496"/>
      <c r="E8" s="11"/>
      <c r="F8" s="10"/>
      <c r="G8" s="10"/>
      <c r="H8" s="130"/>
    </row>
    <row r="9" spans="1:9" s="128" customFormat="1" ht="15.75" customHeight="1">
      <c r="A9" s="496"/>
      <c r="B9" s="496"/>
      <c r="C9" s="496"/>
      <c r="D9" s="496"/>
      <c r="E9" s="100" t="str">
        <f>'Attach 3(JV)'!E9</f>
        <v>General Manager(C&amp;M)</v>
      </c>
      <c r="F9" s="10"/>
      <c r="G9" s="10"/>
      <c r="H9" s="130"/>
    </row>
    <row r="10" spans="1:9" s="128" customFormat="1" ht="20.100000000000001" customHeight="1">
      <c r="A10" s="32" t="s">
        <v>43</v>
      </c>
      <c r="B10" s="494" t="str">
        <f>'Attach 3(JV)'!B10</f>
        <v/>
      </c>
      <c r="C10" s="494"/>
      <c r="D10" s="494"/>
      <c r="E10" s="100" t="str">
        <f>'Attach 3(JV)'!E10</f>
        <v>Power Grid Corporation of India Ltd.,</v>
      </c>
      <c r="F10" s="10"/>
      <c r="G10" s="10"/>
      <c r="H10" s="130"/>
    </row>
    <row r="11" spans="1:9" s="128" customFormat="1" ht="20.100000000000001" customHeight="1">
      <c r="A11" s="32" t="s">
        <v>45</v>
      </c>
      <c r="B11" s="127" t="str">
        <f>'Attach 3(JV)'!B11</f>
        <v xml:space="preserve"> </v>
      </c>
      <c r="C11" s="127"/>
      <c r="D11" s="127"/>
      <c r="E11" s="100" t="str">
        <f>'Attach 3(JV)'!E11</f>
        <v>SR-II,RHQ</v>
      </c>
      <c r="F11" s="10"/>
      <c r="G11" s="10"/>
      <c r="H11" s="130"/>
    </row>
    <row r="12" spans="1:9" s="128" customFormat="1" ht="20.100000000000001" customHeight="1">
      <c r="A12" s="11"/>
      <c r="B12" s="494" t="str">
        <f>'Attach 3(JV)'!B12</f>
        <v/>
      </c>
      <c r="C12" s="494"/>
      <c r="D12" s="494"/>
      <c r="E12" s="100" t="str">
        <f>'Attach 3(JV)'!E12</f>
        <v>Singanayakanahalli,Yelahanka</v>
      </c>
      <c r="F12" s="10"/>
      <c r="G12" s="10"/>
    </row>
    <row r="13" spans="1:9" s="128" customFormat="1" ht="20.100000000000001" customHeight="1">
      <c r="A13" s="15"/>
      <c r="E13" s="100" t="str">
        <f>'Attach 3(JV)'!E13</f>
        <v>Bangalore-560064</v>
      </c>
      <c r="F13" s="10"/>
      <c r="G13" s="10"/>
    </row>
    <row r="14" spans="1:9" s="133" customFormat="1" ht="28.5" customHeight="1">
      <c r="E14" s="11"/>
    </row>
    <row r="15" spans="1:9" s="133" customFormat="1" ht="32.25" customHeight="1">
      <c r="A15" s="133" t="s">
        <v>49</v>
      </c>
    </row>
    <row r="16" spans="1:9" s="133" customFormat="1" ht="69" customHeight="1">
      <c r="A16" s="628" t="s">
        <v>285</v>
      </c>
      <c r="B16" s="628"/>
      <c r="C16" s="628"/>
      <c r="D16" s="628"/>
      <c r="E16" s="628"/>
      <c r="F16" s="628"/>
      <c r="G16" s="628"/>
      <c r="H16" s="628"/>
    </row>
    <row r="17" spans="1:11" s="133" customFormat="1"/>
    <row r="18" spans="1:11" s="133" customFormat="1" ht="48" customHeight="1">
      <c r="A18" s="147" t="s">
        <v>141</v>
      </c>
      <c r="B18" s="147" t="s">
        <v>286</v>
      </c>
      <c r="C18" s="147" t="s">
        <v>287</v>
      </c>
      <c r="D18" s="147" t="s">
        <v>288</v>
      </c>
      <c r="E18" s="638" t="s">
        <v>289</v>
      </c>
      <c r="F18" s="638"/>
      <c r="G18" s="638" t="s">
        <v>290</v>
      </c>
      <c r="H18" s="638"/>
    </row>
    <row r="19" spans="1:11" s="133" customFormat="1" ht="30" customHeight="1">
      <c r="A19" s="134">
        <v>1</v>
      </c>
      <c r="B19" s="149"/>
      <c r="C19" s="149"/>
      <c r="D19" s="149"/>
      <c r="E19" s="630"/>
      <c r="F19" s="631"/>
      <c r="G19" s="630"/>
      <c r="H19" s="631"/>
    </row>
    <row r="20" spans="1:11" s="133" customFormat="1" ht="25.5" customHeight="1">
      <c r="A20" s="134">
        <v>2</v>
      </c>
      <c r="B20" s="149"/>
      <c r="C20" s="149"/>
      <c r="D20" s="149"/>
      <c r="E20" s="630"/>
      <c r="F20" s="631"/>
      <c r="G20" s="630"/>
      <c r="H20" s="631"/>
    </row>
    <row r="21" spans="1:11" s="133" customFormat="1" ht="25.5" customHeight="1">
      <c r="A21" s="134">
        <v>3</v>
      </c>
      <c r="B21" s="149"/>
      <c r="C21" s="149"/>
      <c r="D21" s="149"/>
      <c r="E21" s="630"/>
      <c r="F21" s="631"/>
      <c r="G21" s="630"/>
      <c r="H21" s="631"/>
      <c r="J21" s="136"/>
    </row>
    <row r="22" spans="1:11" s="133" customFormat="1" ht="25.5" customHeight="1">
      <c r="A22" s="134">
        <v>4</v>
      </c>
      <c r="B22" s="149"/>
      <c r="C22" s="149"/>
      <c r="D22" s="149"/>
      <c r="E22" s="630" t="s">
        <v>32</v>
      </c>
      <c r="F22" s="631"/>
      <c r="G22" s="630"/>
      <c r="H22" s="631"/>
    </row>
    <row r="23" spans="1:11" s="133" customFormat="1" ht="25.5" customHeight="1">
      <c r="A23" s="134">
        <v>5</v>
      </c>
      <c r="B23" s="149"/>
      <c r="C23" s="149"/>
      <c r="D23" s="149"/>
      <c r="E23" s="630"/>
      <c r="F23" s="631"/>
      <c r="G23" s="630"/>
      <c r="H23" s="631"/>
    </row>
    <row r="24" spans="1:11" ht="29.25" customHeight="1">
      <c r="D24" s="107"/>
      <c r="H24" s="210"/>
      <c r="I24" s="133"/>
      <c r="K24" s="289" t="b">
        <v>0</v>
      </c>
    </row>
    <row r="25" spans="1:11" s="210" customFormat="1" ht="29.25" customHeight="1">
      <c r="C25" s="211"/>
    </row>
    <row r="26" spans="1:11" s="207" customFormat="1" ht="24" customHeight="1">
      <c r="A26" s="204" t="s">
        <v>233</v>
      </c>
      <c r="B26" s="160">
        <f>'Attach 6(B)'!B28</f>
        <v>0</v>
      </c>
      <c r="C26" s="197"/>
      <c r="D26" s="88" t="s">
        <v>234</v>
      </c>
      <c r="E26" s="6" t="str">
        <f>IF('Names of Bidder'!D24=0, "", 'Names of Bidder'!D24)</f>
        <v/>
      </c>
    </row>
    <row r="27" spans="1:11" s="207" customFormat="1" ht="24" customHeight="1">
      <c r="A27" s="204" t="s">
        <v>235</v>
      </c>
      <c r="B27" s="6" t="str">
        <f>IF('Names of Bidder'!D28=0, "", 'Names of Bidder'!D28)</f>
        <v/>
      </c>
      <c r="C27" s="197"/>
      <c r="D27" s="88" t="s">
        <v>51</v>
      </c>
      <c r="E27" s="6" t="str">
        <f>IF('Names of Bidder'!D25=0, "", 'Names of Bidder'!D25)</f>
        <v/>
      </c>
    </row>
    <row r="28" spans="1:11" s="133" customFormat="1"/>
    <row r="29" spans="1:11" s="133" customFormat="1" hidden="1">
      <c r="A29" s="151" t="str">
        <f>A1</f>
        <v>Tender Enquiry  No :SRTS-II/C&amp;M/WC-4486/2025</v>
      </c>
      <c r="B29" s="151"/>
      <c r="C29" s="151"/>
      <c r="D29" s="151"/>
      <c r="E29" s="151"/>
      <c r="F29" s="151"/>
      <c r="G29" s="151"/>
      <c r="H29" s="151"/>
    </row>
    <row r="30" spans="1:11" s="133" customFormat="1" hidden="1"/>
    <row r="31" spans="1:11" s="133" customFormat="1" hidden="1">
      <c r="A31" s="634" t="s">
        <v>284</v>
      </c>
      <c r="B31" s="634"/>
      <c r="C31" s="634"/>
      <c r="D31" s="634"/>
      <c r="E31" s="634"/>
      <c r="F31" s="634"/>
      <c r="G31" s="634"/>
      <c r="H31" s="634"/>
    </row>
    <row r="32" spans="1:11" s="133" customFormat="1" hidden="1"/>
    <row r="33" spans="1:10" s="133" customFormat="1" ht="52.5" hidden="1" customHeight="1">
      <c r="A33" s="148" t="s">
        <v>141</v>
      </c>
      <c r="B33" s="148" t="s">
        <v>291</v>
      </c>
      <c r="C33" s="148"/>
      <c r="D33" s="148" t="s">
        <v>288</v>
      </c>
      <c r="E33" s="635" t="s">
        <v>292</v>
      </c>
      <c r="F33" s="636"/>
      <c r="G33" s="637" t="s">
        <v>293</v>
      </c>
      <c r="H33" s="637"/>
    </row>
    <row r="34" spans="1:10" s="133" customFormat="1" ht="29.25" hidden="1" customHeight="1">
      <c r="A34" s="149"/>
      <c r="B34" s="149"/>
      <c r="C34" s="149"/>
      <c r="D34" s="149"/>
      <c r="E34" s="630"/>
      <c r="F34" s="631"/>
      <c r="G34" s="630"/>
      <c r="H34" s="631"/>
    </row>
    <row r="35" spans="1:10" s="133" customFormat="1" ht="29.25" hidden="1" customHeight="1">
      <c r="A35" s="149"/>
      <c r="B35" s="149"/>
      <c r="C35" s="149"/>
      <c r="D35" s="149"/>
      <c r="E35" s="150"/>
      <c r="F35" s="138"/>
      <c r="G35" s="150"/>
      <c r="H35" s="138"/>
    </row>
    <row r="36" spans="1:10" s="133" customFormat="1" ht="29.25" hidden="1" customHeight="1">
      <c r="A36" s="149"/>
      <c r="B36" s="149"/>
      <c r="C36" s="149"/>
      <c r="D36" s="149"/>
      <c r="E36" s="150"/>
      <c r="F36" s="138"/>
      <c r="G36" s="150"/>
      <c r="H36" s="138"/>
    </row>
    <row r="37" spans="1:10" s="133" customFormat="1" ht="29.25" hidden="1" customHeight="1">
      <c r="A37" s="149"/>
      <c r="B37" s="149"/>
      <c r="C37" s="149"/>
      <c r="D37" s="149"/>
      <c r="E37" s="150"/>
      <c r="F37" s="138"/>
      <c r="G37" s="150"/>
      <c r="H37" s="138"/>
    </row>
    <row r="38" spans="1:10" s="133" customFormat="1" ht="29.25" hidden="1" customHeight="1">
      <c r="A38" s="149"/>
      <c r="B38" s="149"/>
      <c r="C38" s="149"/>
      <c r="D38" s="149"/>
      <c r="E38" s="150"/>
      <c r="F38" s="138"/>
      <c r="G38" s="150"/>
      <c r="H38" s="138"/>
    </row>
    <row r="39" spans="1:10" s="133" customFormat="1" ht="29.25" hidden="1" customHeight="1">
      <c r="A39" s="149"/>
      <c r="B39" s="149"/>
      <c r="C39" s="149"/>
      <c r="D39" s="149"/>
      <c r="E39" s="630"/>
      <c r="F39" s="631"/>
      <c r="G39" s="630"/>
      <c r="H39" s="631"/>
    </row>
    <row r="40" spans="1:10" s="133" customFormat="1" ht="29.25" hidden="1" customHeight="1">
      <c r="A40" s="149"/>
      <c r="B40" s="149"/>
      <c r="C40" s="149"/>
      <c r="D40" s="149"/>
      <c r="E40" s="630"/>
      <c r="F40" s="631"/>
      <c r="G40" s="630"/>
      <c r="H40" s="631"/>
    </row>
    <row r="41" spans="1:10" s="133" customFormat="1" ht="29.25" hidden="1" customHeight="1">
      <c r="A41" s="149"/>
      <c r="B41" s="149"/>
      <c r="C41" s="149"/>
      <c r="D41" s="149"/>
      <c r="E41" s="630"/>
      <c r="F41" s="631"/>
      <c r="G41" s="630"/>
      <c r="H41" s="631"/>
    </row>
    <row r="42" spans="1:10" s="133" customFormat="1" ht="29.25" hidden="1" customHeight="1">
      <c r="A42" s="149"/>
      <c r="B42" s="149"/>
      <c r="C42" s="149"/>
      <c r="D42" s="149"/>
      <c r="E42" s="630"/>
      <c r="F42" s="631"/>
      <c r="G42" s="632"/>
      <c r="H42" s="633"/>
    </row>
    <row r="43" spans="1:10" s="133" customFormat="1" hidden="1"/>
    <row r="44" spans="1:10" s="133" customFormat="1" hidden="1"/>
    <row r="45" spans="1:10" s="133" customFormat="1" hidden="1">
      <c r="A45" s="167" t="str">
        <f>A26</f>
        <v xml:space="preserve">Date:                           </v>
      </c>
      <c r="B45" s="160">
        <f>B26</f>
        <v>0</v>
      </c>
      <c r="C45" s="160"/>
      <c r="D45" s="168" t="str">
        <f>D26</f>
        <v>Printed Name :</v>
      </c>
      <c r="E45" s="154" t="str">
        <f>E26</f>
        <v/>
      </c>
      <c r="F45" s="155"/>
      <c r="G45" s="155"/>
      <c r="H45" s="155"/>
    </row>
    <row r="46" spans="1:10" s="133" customFormat="1" hidden="1">
      <c r="A46" s="167" t="str">
        <f>A27</f>
        <v xml:space="preserve">Place:.                                 </v>
      </c>
      <c r="B46" s="629" t="str">
        <f>B27</f>
        <v/>
      </c>
      <c r="C46" s="629"/>
      <c r="D46" s="168" t="str">
        <f>D27</f>
        <v>Designation :</v>
      </c>
      <c r="E46" s="154" t="str">
        <f>E27</f>
        <v/>
      </c>
      <c r="F46" s="155"/>
      <c r="G46" s="155"/>
      <c r="H46" s="155"/>
    </row>
    <row r="47" spans="1:10" s="133" customFormat="1" hidden="1"/>
    <row r="48" spans="1:10" ht="11.1" customHeight="1">
      <c r="A48" s="125"/>
      <c r="I48" s="152"/>
      <c r="J48" s="153"/>
    </row>
  </sheetData>
  <sheetProtection algorithmName="SHA-512" hashValue="J3xTtwbrS7CfjnNg1kTeoj1C/XPfgxZkwXZikg/pTdZTFA+xBXewWCNgOvv9kjRxtjRyGq1xUPLSYGuYO0bsvA==" saltValue="mrPEoUqIGyjUiQcLlBxaWQ==" spinCount="100000" sheet="1" formatColumns="0" formatRows="0" selectLockedCells="1"/>
  <customSheetViews>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2">
    <mergeCell ref="E18:F18"/>
    <mergeCell ref="G18:H18"/>
    <mergeCell ref="E19:F19"/>
    <mergeCell ref="G19:H19"/>
    <mergeCell ref="E20:F20"/>
    <mergeCell ref="G20:H20"/>
    <mergeCell ref="E22:F22"/>
    <mergeCell ref="G22:H22"/>
    <mergeCell ref="E23:F23"/>
    <mergeCell ref="G23:H23"/>
    <mergeCell ref="E21:F21"/>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A3:H3"/>
    <mergeCell ref="B10:D10"/>
    <mergeCell ref="B12:D12"/>
    <mergeCell ref="A4:H4"/>
    <mergeCell ref="A8:D9"/>
  </mergeCells>
  <phoneticPr fontId="6" type="noConversion"/>
  <conditionalFormatting sqref="A29:H44 A45 D45:H46 A46:B46">
    <cfRule type="expression" dxfId="85"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Header>&amp;C&amp;"Calibri"&amp;12&amp;KFF0000 डेटा वर्गीकरण : प्रतिबंधित/RESTRICTED&amp;1#_x000D_</oddHeader>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topLeftCell="A2" zoomScaleSheetLayoutView="100" workbookViewId="0">
      <selection activeCell="E22" sqref="E22:F22"/>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96" t="str">
        <f>Cover!B3</f>
        <v>Tender Enquiry  No :SRTS-II/C&amp;M/WC-4486/2025</v>
      </c>
      <c r="B1" s="124"/>
      <c r="C1" s="124"/>
      <c r="D1" s="124"/>
      <c r="E1" s="124"/>
      <c r="F1" s="124"/>
      <c r="G1" s="97" t="str">
        <f>"Attachment-6D "</f>
        <v xml:space="preserve">Attachment-6D </v>
      </c>
    </row>
    <row r="3" spans="1:11" ht="41.25" customHeight="1">
      <c r="A3" s="492" t="str">
        <f>Cover!B2</f>
        <v>Augmentation of Transformation capacity at 400/220kV Trivandrum SS in Kerala by 500MVA, 400/220kV ICT(4th) along with associated 2 number 400kV bays &amp; 1 number 220kV Bay</v>
      </c>
      <c r="B3" s="492"/>
      <c r="C3" s="492"/>
      <c r="D3" s="492"/>
      <c r="E3" s="492"/>
      <c r="F3" s="492"/>
      <c r="G3" s="492"/>
      <c r="H3" s="158"/>
      <c r="I3" s="157"/>
      <c r="J3" s="158"/>
    </row>
    <row r="4" spans="1:11" ht="20.100000000000001" customHeight="1">
      <c r="A4" s="493" t="s">
        <v>294</v>
      </c>
      <c r="B4" s="493"/>
      <c r="C4" s="493"/>
      <c r="D4" s="493"/>
      <c r="E4" s="493"/>
      <c r="F4" s="493"/>
      <c r="G4" s="493"/>
      <c r="H4" s="176"/>
      <c r="J4" s="152"/>
      <c r="K4" s="153"/>
    </row>
    <row r="5" spans="1:11" ht="20.100000000000001" customHeight="1">
      <c r="A5" s="15"/>
      <c r="J5" s="152"/>
      <c r="K5" s="153"/>
    </row>
    <row r="6" spans="1:11" ht="17.25" customHeight="1">
      <c r="A6" s="88" t="str">
        <f>'Attach 3(JV)'!A7</f>
        <v>Bidder’s Name and Address (Authorised Person) :</v>
      </c>
      <c r="E6" s="98" t="str">
        <f>'Attach 3(JV)'!E7</f>
        <v>To :</v>
      </c>
      <c r="G6" s="12"/>
      <c r="J6" s="152"/>
      <c r="K6" s="153"/>
    </row>
    <row r="7" spans="1:11" ht="24" hidden="1" customHeight="1">
      <c r="A7" s="496" t="str">
        <f>'Attach 3(JV)'!A8</f>
        <v/>
      </c>
      <c r="B7" s="496"/>
      <c r="C7" s="496"/>
      <c r="D7" s="496"/>
      <c r="E7" s="12"/>
      <c r="G7" s="12"/>
      <c r="J7" s="152"/>
      <c r="K7" s="153"/>
    </row>
    <row r="8" spans="1:11" ht="18" customHeight="1">
      <c r="A8" s="496"/>
      <c r="B8" s="496"/>
      <c r="C8" s="496"/>
      <c r="D8" s="496"/>
      <c r="E8" s="159" t="str">
        <f>'Attach 3(JV)'!E9</f>
        <v>General Manager(C&amp;M)</v>
      </c>
      <c r="G8" s="12"/>
      <c r="J8" s="152"/>
      <c r="K8" s="153"/>
    </row>
    <row r="9" spans="1:11" ht="18" customHeight="1">
      <c r="A9" s="161"/>
      <c r="B9" s="161"/>
      <c r="C9" s="161"/>
      <c r="D9" s="161"/>
      <c r="E9" s="159" t="str">
        <f>'Attach 3(JV)'!E10</f>
        <v>Power Grid Corporation of India Ltd.,</v>
      </c>
      <c r="G9" s="12"/>
      <c r="J9" s="152"/>
      <c r="K9" s="153"/>
    </row>
    <row r="10" spans="1:11" ht="20.100000000000001" customHeight="1">
      <c r="A10" s="32" t="s">
        <v>43</v>
      </c>
      <c r="B10" s="494" t="str">
        <f>'Attach 3(JV)'!B10</f>
        <v/>
      </c>
      <c r="C10" s="494"/>
      <c r="D10" s="494"/>
      <c r="E10" s="159" t="str">
        <f>'Attach 3(JV)'!E11</f>
        <v>SR-II,RHQ</v>
      </c>
      <c r="G10" s="12"/>
      <c r="J10" s="152"/>
      <c r="K10" s="153"/>
    </row>
    <row r="11" spans="1:11" ht="20.100000000000001" customHeight="1">
      <c r="A11" s="32" t="s">
        <v>45</v>
      </c>
      <c r="B11" s="494" t="str">
        <f>'Attach 3(JV)'!B11</f>
        <v xml:space="preserve"> </v>
      </c>
      <c r="C11" s="494"/>
      <c r="D11" s="494"/>
      <c r="E11" s="159" t="str">
        <f>'Attach 3(JV)'!E12</f>
        <v>Singanayakanahalli,Yelahanka</v>
      </c>
      <c r="G11" s="12"/>
      <c r="J11" s="152"/>
      <c r="K11" s="153"/>
    </row>
    <row r="12" spans="1:11" ht="20.100000000000001" customHeight="1">
      <c r="B12" s="494" t="str">
        <f>'Attach 3(JV)'!B12</f>
        <v/>
      </c>
      <c r="C12" s="494"/>
      <c r="D12" s="494"/>
      <c r="E12" s="159" t="str">
        <f>'Attach 3(JV)'!E13</f>
        <v>Bangalore-560064</v>
      </c>
      <c r="G12" s="12"/>
      <c r="I12" s="162" t="s">
        <v>8</v>
      </c>
    </row>
    <row r="13" spans="1:11" ht="20.100000000000001" customHeight="1">
      <c r="A13" s="15"/>
      <c r="B13" s="494" t="str">
        <f>'Attach 3(JV)'!B13</f>
        <v/>
      </c>
      <c r="C13" s="494"/>
      <c r="D13" s="494"/>
      <c r="E13" s="12"/>
      <c r="G13" s="12"/>
    </row>
    <row r="14" spans="1:11" ht="20.100000000000001" customHeight="1">
      <c r="A14" s="15"/>
      <c r="B14" s="32"/>
      <c r="C14" s="32"/>
      <c r="D14" s="32"/>
      <c r="E14" s="32"/>
      <c r="F14" s="32"/>
      <c r="G14" s="12"/>
    </row>
    <row r="15" spans="1:11" ht="20.100000000000001" customHeight="1">
      <c r="A15" s="11" t="s">
        <v>49</v>
      </c>
    </row>
    <row r="16" spans="1:11" ht="14.25" customHeight="1">
      <c r="A16" s="15"/>
    </row>
    <row r="17" spans="1:11" s="11" customFormat="1" ht="57.75" customHeight="1">
      <c r="A17" s="602" t="s">
        <v>295</v>
      </c>
      <c r="B17" s="602"/>
      <c r="C17" s="602"/>
      <c r="D17" s="602"/>
      <c r="E17" s="602"/>
      <c r="F17" s="602"/>
      <c r="G17" s="602"/>
    </row>
    <row r="18" spans="1:11" s="11" customFormat="1" ht="59.25" customHeight="1">
      <c r="A18" s="602" t="s">
        <v>296</v>
      </c>
      <c r="B18" s="602"/>
      <c r="C18" s="602"/>
      <c r="D18" s="602"/>
      <c r="E18" s="602"/>
      <c r="F18" s="602"/>
      <c r="G18" s="602"/>
    </row>
    <row r="19" spans="1:11" s="11" customFormat="1" ht="44.25" customHeight="1">
      <c r="A19" s="602" t="s">
        <v>297</v>
      </c>
      <c r="B19" s="602"/>
      <c r="C19" s="602"/>
      <c r="D19" s="602"/>
      <c r="E19" s="602"/>
      <c r="F19" s="602"/>
      <c r="G19" s="602"/>
    </row>
    <row r="20" spans="1:11" s="11" customFormat="1" ht="60.75" customHeight="1">
      <c r="A20" s="602" t="s">
        <v>298</v>
      </c>
      <c r="B20" s="602"/>
      <c r="C20" s="602"/>
      <c r="D20" s="602"/>
      <c r="E20" s="602"/>
      <c r="F20" s="602"/>
      <c r="G20" s="602"/>
    </row>
    <row r="21" spans="1:11" s="11" customFormat="1" ht="87.75" customHeight="1">
      <c r="A21" s="602" t="s">
        <v>299</v>
      </c>
      <c r="B21" s="602"/>
      <c r="C21" s="602"/>
      <c r="D21" s="602"/>
      <c r="E21" s="602"/>
      <c r="F21" s="602"/>
      <c r="G21" s="602"/>
    </row>
    <row r="22" spans="1:11" ht="25.5" customHeight="1"/>
    <row r="23" spans="1:11" ht="33" customHeight="1">
      <c r="A23" s="6" t="s">
        <v>37</v>
      </c>
      <c r="B23" s="160"/>
      <c r="C23" s="99"/>
      <c r="D23" s="12"/>
      <c r="E23" s="107" t="s">
        <v>234</v>
      </c>
      <c r="F23" s="161" t="str">
        <f>'Attach 3(JV)'!E25</f>
        <v/>
      </c>
      <c r="G23" s="12"/>
    </row>
    <row r="24" spans="1:11" ht="33" customHeight="1">
      <c r="A24" s="6" t="s">
        <v>38</v>
      </c>
      <c r="B24" s="161" t="str">
        <f>'Attach 3(JV)'!B26</f>
        <v/>
      </c>
      <c r="C24" s="99"/>
      <c r="D24" s="12"/>
      <c r="E24" s="107" t="s">
        <v>51</v>
      </c>
      <c r="F24" s="161" t="str">
        <f>'Attach 3(JV)'!E26</f>
        <v/>
      </c>
      <c r="G24" s="12"/>
    </row>
    <row r="25" spans="1:11" ht="33" customHeight="1">
      <c r="D25" s="107"/>
      <c r="E25" s="107"/>
      <c r="F25" s="107"/>
    </row>
    <row r="26" spans="1:11" ht="20.100000000000001" customHeight="1"/>
    <row r="27" spans="1:11" ht="20.100000000000001" customHeight="1">
      <c r="A27" s="99"/>
    </row>
    <row r="28" spans="1:11" ht="20.100000000000001" customHeight="1"/>
    <row r="29" spans="1:11" ht="20.100000000000001" customHeight="1"/>
    <row r="30" spans="1:11" ht="20.100000000000001" customHeight="1">
      <c r="A30" s="99"/>
    </row>
    <row r="31" spans="1:11" s="11" customFormat="1" ht="20.100000000000001" customHeight="1">
      <c r="H31" s="12"/>
      <c r="I31" s="12"/>
      <c r="J31" s="12"/>
      <c r="K31" s="12"/>
    </row>
    <row r="32" spans="1:11" s="11" customFormat="1" ht="20.100000000000001" customHeight="1">
      <c r="A32" s="99"/>
      <c r="H32" s="12"/>
      <c r="I32" s="12"/>
      <c r="J32" s="12"/>
      <c r="K32" s="12"/>
    </row>
    <row r="33" spans="1:11" s="11" customFormat="1" ht="20.100000000000001" customHeight="1">
      <c r="H33" s="12"/>
      <c r="I33" s="12"/>
      <c r="J33" s="12"/>
      <c r="K33" s="12"/>
    </row>
    <row r="34" spans="1:11" s="11" customFormat="1" ht="20.100000000000001" customHeight="1">
      <c r="A34" s="99"/>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lkSKRprddf/gb7T3QJVU6DN3HyD7fQR0pg+eoT/k8UpQ1+9F1G5uwCKytBbY0ncvgdZU83zzUHOXYWE6zybQqg==" saltValue="9XrSoOPG+NvJzpzBymBLBw==" spinCount="100000" sheet="1" formatColumns="0" formatRows="0" selectLockedCells="1"/>
  <customSheetViews>
    <customSheetView guid="{2C34C6E4-9855-4E53-992D-E5F4DB6E57FB}"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9"/>
  <headerFooter alignWithMargins="0">
    <oddHeader>&amp;C&amp;"Calibri"&amp;12&amp;KFF0000 डेटा वर्गीकरण : प्रतिबंधित/RESTRICTED&amp;1#_x000D_</oddHeader>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54C7F-4E1E-4232-8E90-E457B9F592BE}">
  <dimension ref="A1:J39"/>
  <sheetViews>
    <sheetView workbookViewId="0">
      <selection activeCell="B11" sqref="B11:D11"/>
    </sheetView>
  </sheetViews>
  <sheetFormatPr defaultRowHeight="13.5"/>
  <cols>
    <col min="1" max="1" width="26" customWidth="1"/>
    <col min="4" max="4" width="18.28515625" customWidth="1"/>
    <col min="5" max="5" width="30.28515625" customWidth="1"/>
  </cols>
  <sheetData>
    <row r="1" spans="1:10" ht="16.5">
      <c r="A1" s="399" t="str">
        <f>'Attach 3(JV)'!A1</f>
        <v>Tender Enquiry No. : SRTS-II/C&amp;M/WC-4486/2025</v>
      </c>
      <c r="B1" s="400"/>
      <c r="C1" s="400"/>
      <c r="D1" s="400"/>
      <c r="E1" s="401" t="str">
        <f>"Attachment-7 "</f>
        <v xml:space="preserve">Attachment-7 </v>
      </c>
      <c r="F1" s="1"/>
      <c r="G1" s="1"/>
      <c r="H1" s="1"/>
      <c r="I1" s="2"/>
      <c r="J1" s="2"/>
    </row>
    <row r="2" spans="1:10" ht="16.5">
      <c r="A2" s="3"/>
      <c r="B2" s="3"/>
      <c r="C2" s="3"/>
      <c r="D2" s="3"/>
      <c r="E2" s="402"/>
      <c r="F2" s="1"/>
      <c r="G2" s="1"/>
      <c r="H2" s="1"/>
      <c r="I2" s="2"/>
      <c r="J2" s="2"/>
    </row>
    <row r="3" spans="1:10" ht="79.5" customHeight="1">
      <c r="A3" s="639" t="str">
        <f>'Attach 3(JV)'!A3</f>
        <v>Augmentation of Transformation capacity at 400/220kV Trivandrum SS in Kerala by 500MVA, 400/220kV ICT(4th) along with associated 2 number 400kV bays &amp; 1 number 220kV Bay</v>
      </c>
      <c r="B3" s="639"/>
      <c r="C3" s="639"/>
      <c r="D3" s="639"/>
      <c r="E3" s="639"/>
      <c r="F3" s="403"/>
      <c r="G3" s="404"/>
      <c r="H3" s="403"/>
      <c r="I3" s="2"/>
      <c r="J3" s="2"/>
    </row>
    <row r="4" spans="1:10" ht="16.5">
      <c r="A4" s="33"/>
      <c r="B4" s="3"/>
      <c r="C4" s="3"/>
      <c r="D4" s="3"/>
      <c r="E4" s="3"/>
      <c r="F4" s="1"/>
      <c r="G4" s="1"/>
      <c r="H4" s="405"/>
      <c r="I4" s="406"/>
      <c r="J4" s="2"/>
    </row>
    <row r="5" spans="1:10" ht="18.75">
      <c r="A5" s="640" t="s">
        <v>300</v>
      </c>
      <c r="B5" s="640"/>
      <c r="C5" s="640"/>
      <c r="D5" s="640"/>
      <c r="E5" s="640"/>
      <c r="F5" s="407"/>
      <c r="G5" s="1"/>
      <c r="H5" s="405"/>
      <c r="I5" s="406"/>
      <c r="J5" s="2"/>
    </row>
    <row r="6" spans="1:10" ht="16.5">
      <c r="A6" s="4"/>
      <c r="B6" s="3"/>
      <c r="C6" s="3"/>
      <c r="D6" s="3"/>
      <c r="E6" s="3"/>
      <c r="F6" s="1"/>
      <c r="G6" s="1"/>
      <c r="H6" s="405"/>
      <c r="I6" s="406"/>
      <c r="J6" s="2"/>
    </row>
    <row r="7" spans="1:10" ht="16.5">
      <c r="A7" s="88" t="str">
        <f>"Bidder’s Name and Address (" &amp; MID('Names of Bidder'!B9,9, 20) &amp; ") :"</f>
        <v>Bidder’s Name and Address (Authorised Person) :</v>
      </c>
      <c r="B7" s="11"/>
      <c r="C7" s="11"/>
      <c r="D7" s="11"/>
      <c r="E7" s="98" t="s">
        <v>41</v>
      </c>
      <c r="F7" s="98"/>
      <c r="G7" s="98"/>
      <c r="H7" s="405"/>
      <c r="I7" s="406"/>
      <c r="J7" s="2"/>
    </row>
    <row r="8" spans="1:10" ht="16.5">
      <c r="A8" s="496" t="str">
        <f>IF('Names of Bidder'!D6= "JV (Joint Venture)", "JV of " &amp; AA8, "")</f>
        <v/>
      </c>
      <c r="B8" s="496"/>
      <c r="C8" s="496"/>
      <c r="D8" s="496"/>
      <c r="E8" s="12"/>
      <c r="F8" s="159"/>
      <c r="G8" s="98"/>
      <c r="H8" s="405"/>
      <c r="I8" s="406"/>
      <c r="J8" s="2"/>
    </row>
    <row r="9" spans="1:10" ht="16.5">
      <c r="A9" s="496"/>
      <c r="B9" s="496"/>
      <c r="C9" s="496"/>
      <c r="D9" s="496"/>
      <c r="E9" s="490" t="s">
        <v>42</v>
      </c>
      <c r="F9" s="491"/>
      <c r="G9" s="491"/>
      <c r="H9" s="405"/>
      <c r="I9" s="406"/>
      <c r="J9" s="2"/>
    </row>
    <row r="10" spans="1:10" ht="16.5">
      <c r="A10" s="32" t="s">
        <v>43</v>
      </c>
      <c r="B10" s="494" t="str">
        <f>IF('Names of Bidder'!D9=0, "", 'Names of Bidder'!D9)</f>
        <v/>
      </c>
      <c r="C10" s="494"/>
      <c r="D10" s="494"/>
      <c r="E10" s="498" t="s">
        <v>44</v>
      </c>
      <c r="F10" s="498"/>
      <c r="G10" s="498"/>
      <c r="H10" s="405"/>
      <c r="I10" s="406"/>
      <c r="J10" s="2"/>
    </row>
    <row r="11" spans="1:10" ht="16.5">
      <c r="A11" s="32" t="s">
        <v>45</v>
      </c>
      <c r="B11" s="494" t="str">
        <f>IF('Names of Bidder'!D10=0, "", 'Names of Bidder'!D10)</f>
        <v xml:space="preserve"> </v>
      </c>
      <c r="C11" s="494"/>
      <c r="D11" s="494"/>
      <c r="E11" s="490" t="s">
        <v>46</v>
      </c>
      <c r="F11" s="491"/>
      <c r="G11" s="491"/>
      <c r="H11" s="1"/>
      <c r="I11" s="2"/>
      <c r="J11" s="2"/>
    </row>
    <row r="12" spans="1:10" ht="16.5">
      <c r="A12" s="11"/>
      <c r="B12" s="494" t="str">
        <f>IF('Names of Bidder'!D11=0, "", 'Names of Bidder'!D11)</f>
        <v/>
      </c>
      <c r="C12" s="494"/>
      <c r="D12" s="494"/>
      <c r="E12" s="490" t="s">
        <v>47</v>
      </c>
      <c r="F12" s="491"/>
      <c r="G12" s="491"/>
      <c r="H12" s="1"/>
      <c r="I12" s="2"/>
      <c r="J12" s="2"/>
    </row>
    <row r="13" spans="1:10" ht="16.5">
      <c r="A13" s="15"/>
      <c r="B13" s="494" t="str">
        <f>IF('Names of Bidder'!D12=0, "", 'Names of Bidder'!D12)</f>
        <v/>
      </c>
      <c r="C13" s="494"/>
      <c r="D13" s="494"/>
      <c r="E13" s="490" t="s">
        <v>48</v>
      </c>
      <c r="F13" s="491"/>
      <c r="G13" s="491"/>
      <c r="H13" s="1"/>
      <c r="I13" s="2"/>
      <c r="J13" s="2"/>
    </row>
    <row r="14" spans="1:10" ht="16.5">
      <c r="A14" s="15"/>
      <c r="B14" s="32"/>
      <c r="C14" s="32"/>
      <c r="D14" s="32"/>
      <c r="E14" s="12"/>
      <c r="F14" s="12"/>
      <c r="G14" s="159"/>
      <c r="H14" s="1"/>
      <c r="I14" s="2"/>
      <c r="J14" s="2"/>
    </row>
    <row r="15" spans="1:10" ht="16.5">
      <c r="A15" s="493" t="s">
        <v>301</v>
      </c>
      <c r="B15" s="493"/>
      <c r="C15" s="493"/>
      <c r="D15" s="493"/>
      <c r="E15" s="493"/>
      <c r="F15" s="125"/>
      <c r="G15" s="159"/>
      <c r="H15" s="291"/>
      <c r="I15" s="2"/>
      <c r="J15" s="2"/>
    </row>
    <row r="16" spans="1:10" ht="16.5">
      <c r="A16" s="88"/>
      <c r="B16" s="32"/>
      <c r="C16" s="32"/>
      <c r="D16" s="32"/>
      <c r="E16" s="159"/>
      <c r="F16" s="159"/>
      <c r="G16" s="159"/>
      <c r="H16" s="1"/>
      <c r="I16" s="2"/>
      <c r="J16" s="2"/>
    </row>
    <row r="17" spans="1:10" ht="16.5">
      <c r="A17" s="88"/>
      <c r="B17" s="497"/>
      <c r="C17" s="497"/>
      <c r="D17" s="497"/>
      <c r="E17" s="184"/>
      <c r="F17" s="184"/>
      <c r="G17" s="159"/>
      <c r="H17" s="1"/>
      <c r="I17" s="2"/>
      <c r="J17" s="2"/>
    </row>
    <row r="18" spans="1:10" ht="16.5">
      <c r="A18" s="32" t="s">
        <v>43</v>
      </c>
      <c r="B18" s="494" t="str">
        <f>IF('Names of Bidder'!D14=0, "", 'Names of Bidder'!D14)</f>
        <v/>
      </c>
      <c r="C18" s="494"/>
      <c r="D18" s="494"/>
      <c r="E18" s="127" t="str">
        <f>IF($AA$2="2 or More", IF('Names of Bidder'!D19=0, "", 'Names of Bidder'!D19), "")</f>
        <v/>
      </c>
      <c r="F18" s="127"/>
      <c r="G18" s="159"/>
      <c r="H18" s="1"/>
      <c r="I18" s="2"/>
      <c r="J18" s="2"/>
    </row>
    <row r="19" spans="1:10" ht="16.5">
      <c r="A19" s="32" t="s">
        <v>45</v>
      </c>
      <c r="B19" s="494" t="str">
        <f>IF('Names of Bidder'!D15=0, "", 'Names of Bidder'!D15)</f>
        <v/>
      </c>
      <c r="C19" s="494"/>
      <c r="D19" s="494"/>
      <c r="E19" s="127" t="str">
        <f>IF($AA$2="2 or More", IF('Names of Bidder'!D20=0, "", 'Names of Bidder'!D20), "")</f>
        <v/>
      </c>
      <c r="F19" s="127"/>
      <c r="G19" s="159"/>
      <c r="H19" s="1"/>
      <c r="I19" s="2"/>
      <c r="J19" s="2"/>
    </row>
    <row r="20" spans="1:10" ht="16.5">
      <c r="A20" s="398"/>
      <c r="B20" s="3"/>
      <c r="C20" s="3"/>
      <c r="D20" s="3"/>
      <c r="E20" s="3"/>
      <c r="F20" s="1"/>
      <c r="G20" s="1"/>
      <c r="H20" s="1"/>
      <c r="I20" s="2"/>
      <c r="J20" s="2"/>
    </row>
    <row r="21" spans="1:10" ht="16.5">
      <c r="A21" s="3"/>
      <c r="B21" s="3"/>
      <c r="C21" s="3"/>
      <c r="D21" s="409"/>
      <c r="E21" s="3"/>
      <c r="F21" s="1"/>
      <c r="G21" s="1"/>
      <c r="H21" s="1"/>
      <c r="I21" s="2"/>
      <c r="J21" s="2"/>
    </row>
    <row r="22" spans="1:10" ht="15">
      <c r="A22" s="410" t="s">
        <v>37</v>
      </c>
      <c r="B22" s="160"/>
      <c r="C22" s="197"/>
      <c r="D22" s="88" t="s">
        <v>234</v>
      </c>
      <c r="E22" s="6" t="str">
        <f>IF('Names of Bidder'!D20=0, "", 'Names of Bidder'!D20)</f>
        <v/>
      </c>
      <c r="F22" s="1"/>
      <c r="G22" s="1"/>
      <c r="H22" s="1"/>
      <c r="I22" s="2"/>
      <c r="J22" s="2"/>
    </row>
    <row r="23" spans="1:10" ht="15">
      <c r="A23" s="410" t="s">
        <v>38</v>
      </c>
      <c r="B23" s="6" t="str">
        <f>IF('Names of Bidder'!D24=0, "", 'Names of Bidder'!D24)</f>
        <v/>
      </c>
      <c r="C23" s="197"/>
      <c r="D23" s="88" t="s">
        <v>51</v>
      </c>
      <c r="E23" s="6" t="str">
        <f>IF('Names of Bidder'!D21=0, "", 'Names of Bidder'!D21)</f>
        <v/>
      </c>
      <c r="F23" s="1"/>
      <c r="G23" s="1"/>
      <c r="H23" s="1"/>
      <c r="I23" s="2"/>
      <c r="J23" s="2"/>
    </row>
    <row r="24" spans="1:10" ht="16.5">
      <c r="A24" s="3"/>
      <c r="B24" s="133"/>
      <c r="C24" s="133"/>
      <c r="D24" s="133"/>
      <c r="E24" s="133"/>
      <c r="F24" s="1"/>
      <c r="G24" s="1"/>
      <c r="H24" s="1"/>
      <c r="I24" s="2"/>
      <c r="J24" s="2"/>
    </row>
    <row r="25" spans="1:10" ht="15">
      <c r="A25" s="408"/>
      <c r="B25" s="408"/>
      <c r="C25" s="408"/>
      <c r="D25" s="409"/>
      <c r="E25" s="408"/>
      <c r="F25" s="1"/>
      <c r="G25" s="1"/>
      <c r="H25" s="1"/>
      <c r="I25" s="2"/>
      <c r="J25" s="2"/>
    </row>
    <row r="26" spans="1:10" ht="16.5">
      <c r="A26" s="3"/>
      <c r="B26" s="3"/>
      <c r="C26" s="3"/>
      <c r="D26" s="3"/>
      <c r="E26" s="3"/>
      <c r="F26" s="1"/>
      <c r="G26" s="1"/>
      <c r="H26" s="1"/>
      <c r="I26" s="2"/>
      <c r="J26" s="2"/>
    </row>
    <row r="27" spans="1:10" ht="16.5">
      <c r="A27" s="5"/>
      <c r="B27" s="3"/>
      <c r="C27" s="3"/>
      <c r="D27" s="3"/>
      <c r="E27" s="3"/>
      <c r="F27" s="1"/>
      <c r="G27" s="1"/>
      <c r="H27" s="1"/>
      <c r="I27" s="2"/>
      <c r="J27" s="2"/>
    </row>
    <row r="28" spans="1:10" ht="16.5">
      <c r="A28" s="3"/>
      <c r="B28" s="3"/>
      <c r="C28" s="3"/>
      <c r="D28" s="3"/>
      <c r="E28" s="3"/>
      <c r="F28" s="1"/>
      <c r="G28" s="1"/>
      <c r="H28" s="1"/>
      <c r="I28" s="2"/>
      <c r="J28" s="2"/>
    </row>
    <row r="29" spans="1:10" ht="16.5">
      <c r="A29" s="3"/>
      <c r="B29" s="3"/>
      <c r="C29" s="3"/>
      <c r="D29" s="3"/>
      <c r="E29" s="3"/>
      <c r="F29" s="1"/>
      <c r="G29" s="1"/>
      <c r="H29" s="1"/>
      <c r="I29" s="2"/>
      <c r="J29" s="2"/>
    </row>
    <row r="30" spans="1:10" ht="16.5">
      <c r="A30" s="5"/>
      <c r="B30" s="3"/>
      <c r="C30" s="3"/>
      <c r="D30" s="3"/>
      <c r="E30" s="3"/>
      <c r="F30" s="1"/>
      <c r="G30" s="1"/>
      <c r="H30" s="1"/>
      <c r="I30" s="2"/>
      <c r="J30" s="2"/>
    </row>
    <row r="31" spans="1:10" ht="16.5">
      <c r="A31" s="3"/>
      <c r="B31" s="3"/>
      <c r="C31" s="3"/>
      <c r="D31" s="3"/>
      <c r="E31" s="3"/>
      <c r="F31" s="1"/>
      <c r="G31" s="1"/>
      <c r="H31" s="1"/>
      <c r="I31" s="2"/>
      <c r="J31" s="2"/>
    </row>
    <row r="32" spans="1:10" ht="16.5">
      <c r="A32" s="5"/>
      <c r="B32" s="3"/>
      <c r="C32" s="3"/>
      <c r="D32" s="3"/>
      <c r="E32" s="3"/>
      <c r="F32" s="1"/>
      <c r="G32" s="1"/>
      <c r="H32" s="1"/>
      <c r="I32" s="2"/>
      <c r="J32" s="2"/>
    </row>
    <row r="33" spans="1:10" ht="16.5">
      <c r="A33" s="3"/>
      <c r="B33" s="3"/>
      <c r="C33" s="3"/>
      <c r="D33" s="3"/>
      <c r="E33" s="3"/>
      <c r="F33" s="1"/>
      <c r="G33" s="1"/>
      <c r="H33" s="1"/>
      <c r="I33" s="2"/>
      <c r="J33" s="2"/>
    </row>
    <row r="34" spans="1:10" ht="16.5">
      <c r="A34" s="5"/>
      <c r="B34" s="3"/>
      <c r="C34" s="3"/>
      <c r="D34" s="3"/>
      <c r="E34" s="3"/>
      <c r="F34" s="1"/>
      <c r="G34" s="1"/>
      <c r="H34" s="1"/>
      <c r="I34" s="2"/>
      <c r="J34" s="2"/>
    </row>
    <row r="35" spans="1:10" ht="16.5">
      <c r="A35" s="3"/>
      <c r="B35" s="3"/>
      <c r="C35" s="3"/>
      <c r="D35" s="3"/>
      <c r="E35" s="3"/>
      <c r="F35" s="1"/>
      <c r="G35" s="1"/>
      <c r="H35" s="1"/>
      <c r="I35" s="2"/>
      <c r="J35" s="2"/>
    </row>
    <row r="36" spans="1:10" ht="16.5">
      <c r="A36" s="3"/>
      <c r="B36" s="3"/>
      <c r="C36" s="3"/>
      <c r="D36" s="3"/>
      <c r="E36" s="3"/>
      <c r="F36" s="1"/>
      <c r="G36" s="1"/>
      <c r="H36" s="1"/>
      <c r="I36" s="2"/>
      <c r="J36" s="2"/>
    </row>
    <row r="37" spans="1:10" ht="16.5">
      <c r="A37" s="3"/>
      <c r="B37" s="3"/>
      <c r="C37" s="3"/>
      <c r="D37" s="3"/>
      <c r="E37" s="3"/>
      <c r="F37" s="1"/>
      <c r="G37" s="1"/>
      <c r="H37" s="1"/>
      <c r="I37" s="2"/>
      <c r="J37" s="2"/>
    </row>
    <row r="38" spans="1:10" ht="16.5">
      <c r="A38" s="3"/>
      <c r="B38" s="3"/>
      <c r="C38" s="3"/>
      <c r="D38" s="3"/>
      <c r="E38" s="3"/>
      <c r="F38" s="1"/>
      <c r="G38" s="1"/>
      <c r="H38" s="1"/>
      <c r="I38" s="2"/>
      <c r="J38" s="2"/>
    </row>
    <row r="39" spans="1:10" ht="16.5">
      <c r="A39" s="3"/>
      <c r="B39" s="3"/>
      <c r="C39" s="3"/>
      <c r="D39" s="3"/>
      <c r="E39" s="3"/>
      <c r="F39" s="1"/>
      <c r="G39" s="1"/>
      <c r="H39" s="1"/>
      <c r="I39" s="2"/>
      <c r="J39" s="2"/>
    </row>
  </sheetData>
  <sheetProtection algorithmName="SHA-512" hashValue="ADpvr6ySLjeyo4Ozg8smBazi9MPSR7+OZmsAz4QHL4LsmzqbhY+oWfmHRlomSZfNFAC59+Z0+g4W2wLcDSoNZw==" saltValue="XIegeujnVsLmgY+5FPkBYQ==" spinCount="100000" sheet="1" objects="1" scenarios="1"/>
  <mergeCells count="16">
    <mergeCell ref="E12:G12"/>
    <mergeCell ref="B17:D17"/>
    <mergeCell ref="B18:D18"/>
    <mergeCell ref="B19:D19"/>
    <mergeCell ref="B12:D12"/>
    <mergeCell ref="A15:E15"/>
    <mergeCell ref="B13:D13"/>
    <mergeCell ref="E13:G13"/>
    <mergeCell ref="A3:E3"/>
    <mergeCell ref="A5:E5"/>
    <mergeCell ref="B10:D10"/>
    <mergeCell ref="B11:D11"/>
    <mergeCell ref="A8:D9"/>
    <mergeCell ref="E9:G9"/>
    <mergeCell ref="E10:G10"/>
    <mergeCell ref="E11:G11"/>
  </mergeCells>
  <conditionalFormatting sqref="A16:F19">
    <cfRule type="expression" dxfId="84" priority="1" stopIfTrue="1">
      <formula>$AA$2=0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1"/>
  <sheetViews>
    <sheetView showGridLines="0" view="pageBreakPreview" topLeftCell="A22" zoomScale="90" zoomScaleSheetLayoutView="90" workbookViewId="0">
      <selection activeCell="A19" sqref="A19"/>
    </sheetView>
  </sheetViews>
  <sheetFormatPr defaultColWidth="9.140625" defaultRowHeight="16.5"/>
  <cols>
    <col min="1" max="1" width="8.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96" t="str">
        <f>Cover!B3</f>
        <v>Tender Enquiry  No :SRTS-II/C&amp;M/WC-4486/2025</v>
      </c>
      <c r="B1" s="124"/>
      <c r="C1" s="124"/>
      <c r="D1" s="124"/>
      <c r="E1" s="124"/>
      <c r="F1" s="97" t="s">
        <v>302</v>
      </c>
    </row>
    <row r="2" spans="1:9" ht="15" customHeight="1"/>
    <row r="3" spans="1:9" ht="49.5" customHeight="1">
      <c r="A3" s="492" t="str">
        <f>Cover!B2</f>
        <v>Augmentation of Transformation capacity at 400/220kV Trivandrum SS in Kerala by 500MVA, 400/220kV ICT(4th) along with associated 2 number 400kV bays &amp; 1 number 220kV Bay</v>
      </c>
      <c r="B3" s="492"/>
      <c r="C3" s="492"/>
      <c r="D3" s="492"/>
      <c r="E3" s="492"/>
      <c r="F3" s="492"/>
      <c r="G3" s="164"/>
      <c r="H3" s="164"/>
    </row>
    <row r="4" spans="1:9" ht="20.100000000000001" customHeight="1">
      <c r="A4" s="493" t="s">
        <v>303</v>
      </c>
      <c r="B4" s="493"/>
      <c r="C4" s="493"/>
      <c r="D4" s="493"/>
      <c r="E4" s="493"/>
      <c r="F4" s="493"/>
      <c r="H4" s="152"/>
      <c r="I4" s="153"/>
    </row>
    <row r="5" spans="1:9" ht="12" customHeight="1">
      <c r="A5" s="15"/>
      <c r="H5" s="152"/>
      <c r="I5" s="153"/>
    </row>
    <row r="6" spans="1:9" ht="20.100000000000001" customHeight="1">
      <c r="A6" s="88" t="str">
        <f>'Attach 3(JV)'!A7</f>
        <v>Bidder’s Name and Address (Authorised Person) :</v>
      </c>
      <c r="E6" s="98" t="str">
        <f>'Attach 3(JV)'!E7</f>
        <v>To :</v>
      </c>
      <c r="H6" s="152"/>
      <c r="I6" s="153"/>
    </row>
    <row r="7" spans="1:9" ht="2.25" customHeight="1">
      <c r="A7" s="496" t="str">
        <f>'Attach 3(JV)'!A8</f>
        <v/>
      </c>
      <c r="B7" s="496"/>
      <c r="C7" s="496"/>
      <c r="D7" s="496"/>
      <c r="H7" s="152"/>
      <c r="I7" s="153"/>
    </row>
    <row r="8" spans="1:9">
      <c r="A8" s="496"/>
      <c r="B8" s="496"/>
      <c r="C8" s="496"/>
      <c r="D8" s="496"/>
      <c r="E8" s="159" t="str">
        <f>'Attach 3(JV)'!E9</f>
        <v>General Manager(C&amp;M)</v>
      </c>
      <c r="H8" s="152"/>
      <c r="I8" s="153"/>
    </row>
    <row r="9" spans="1:9" ht="20.100000000000001" customHeight="1">
      <c r="A9" s="32" t="s">
        <v>43</v>
      </c>
      <c r="B9" s="494" t="str">
        <f>'Attach 3(JV)'!B10</f>
        <v/>
      </c>
      <c r="C9" s="494"/>
      <c r="D9" s="494"/>
      <c r="E9" s="159" t="str">
        <f>'Attach 3(JV)'!E10</f>
        <v>Power Grid Corporation of India Ltd.,</v>
      </c>
      <c r="H9" s="152"/>
      <c r="I9" s="153"/>
    </row>
    <row r="10" spans="1:9" ht="20.100000000000001" customHeight="1">
      <c r="A10" s="32" t="s">
        <v>45</v>
      </c>
      <c r="B10" s="494" t="str">
        <f>'Attach 3(JV)'!B11</f>
        <v xml:space="preserve"> </v>
      </c>
      <c r="C10" s="494"/>
      <c r="D10" s="494"/>
      <c r="E10" s="159" t="str">
        <f>'Attach 3(JV)'!E11</f>
        <v>SR-II,RHQ</v>
      </c>
      <c r="H10" s="152"/>
      <c r="I10" s="153"/>
    </row>
    <row r="11" spans="1:9" ht="20.100000000000001" customHeight="1">
      <c r="B11" s="494" t="str">
        <f>'Attach 3(JV)'!B12</f>
        <v/>
      </c>
      <c r="C11" s="494"/>
      <c r="D11" s="494"/>
      <c r="E11" s="159" t="str">
        <f>'Attach 3(JV)'!E12</f>
        <v>Singanayakanahalli,Yelahanka</v>
      </c>
    </row>
    <row r="12" spans="1:9" ht="20.100000000000001" customHeight="1">
      <c r="A12" s="15"/>
      <c r="B12" s="494" t="str">
        <f>'Attach 3(JV)'!B13</f>
        <v/>
      </c>
      <c r="C12" s="494"/>
      <c r="D12" s="494"/>
      <c r="E12" s="159" t="str">
        <f>'Attach 3(JV)'!E13</f>
        <v>Bangalore-560064</v>
      </c>
    </row>
    <row r="13" spans="1:9" ht="15" customHeight="1">
      <c r="A13" s="15"/>
      <c r="B13" s="32"/>
      <c r="C13" s="32"/>
      <c r="D13" s="32"/>
    </row>
    <row r="14" spans="1:9" ht="26.25" customHeight="1">
      <c r="A14" s="11" t="s">
        <v>49</v>
      </c>
    </row>
    <row r="15" spans="1:9" ht="63.75" customHeight="1">
      <c r="A15" s="602" t="str">
        <f>"We hereby declare that  Work Completion Schedule shall be followed by us as per the bidding documents in furnishing and installation of the subject Package i.e., "&amp;Cover!B2&amp;" for the period commencing from the effective date of Contract"</f>
        <v>We hereby declare that  Work Completion Schedule shall be followed by us as per the bidding documents in furnishing and installation of the subject Package i.e., Augmentation of Transformation capacity at 400/220kV Trivandrum SS in Kerala by 500MVA, 400/220kV ICT(4th) along with associated 2 number 400kV bays &amp; 1 number 220kV Bay for the period commencing from the effective date of Contract</v>
      </c>
      <c r="B15" s="602"/>
      <c r="C15" s="602"/>
      <c r="D15" s="602"/>
      <c r="E15" s="602"/>
      <c r="F15" s="602"/>
    </row>
    <row r="16" spans="1:9">
      <c r="A16" s="15"/>
      <c r="B16" s="15"/>
      <c r="C16" s="15"/>
      <c r="D16" s="15"/>
      <c r="E16" s="15"/>
    </row>
    <row r="17" spans="1:6" ht="32.25" customHeight="1">
      <c r="A17" s="641" t="s">
        <v>141</v>
      </c>
      <c r="B17" s="646" t="s">
        <v>304</v>
      </c>
      <c r="C17" s="647"/>
      <c r="D17" s="648"/>
      <c r="E17" s="652" t="s">
        <v>305</v>
      </c>
      <c r="F17" s="653"/>
    </row>
    <row r="18" spans="1:6" ht="22.5" customHeight="1">
      <c r="A18" s="642"/>
      <c r="B18" s="649"/>
      <c r="C18" s="650"/>
      <c r="D18" s="651"/>
      <c r="E18" s="163" t="s">
        <v>306</v>
      </c>
      <c r="F18" s="163" t="s">
        <v>307</v>
      </c>
    </row>
    <row r="19" spans="1:6" ht="21.75" customHeight="1">
      <c r="A19" s="165">
        <v>1</v>
      </c>
      <c r="B19" s="643" t="s">
        <v>308</v>
      </c>
      <c r="C19" s="644"/>
      <c r="D19" s="645"/>
      <c r="E19" s="149"/>
      <c r="F19" s="149"/>
    </row>
    <row r="20" spans="1:6" ht="21.75" customHeight="1">
      <c r="A20" s="165">
        <v>2</v>
      </c>
      <c r="B20" s="643" t="s">
        <v>309</v>
      </c>
      <c r="C20" s="644"/>
      <c r="D20" s="645"/>
      <c r="E20" s="149"/>
      <c r="F20" s="149"/>
    </row>
    <row r="21" spans="1:6" ht="21.75" customHeight="1">
      <c r="A21" s="165">
        <v>3</v>
      </c>
      <c r="B21" s="643" t="s">
        <v>310</v>
      </c>
      <c r="C21" s="644"/>
      <c r="D21" s="645"/>
      <c r="E21" s="149"/>
      <c r="F21" s="149"/>
    </row>
    <row r="22" spans="1:6" ht="21.75" customHeight="1">
      <c r="A22" s="165">
        <v>4</v>
      </c>
      <c r="B22" s="643" t="s">
        <v>311</v>
      </c>
      <c r="C22" s="644"/>
      <c r="D22" s="645"/>
      <c r="E22" s="165"/>
      <c r="F22" s="165"/>
    </row>
    <row r="23" spans="1:6" ht="21.75" customHeight="1">
      <c r="A23" s="165">
        <v>5</v>
      </c>
      <c r="B23" s="643" t="s">
        <v>312</v>
      </c>
      <c r="C23" s="644"/>
      <c r="D23" s="645"/>
      <c r="E23" s="165"/>
      <c r="F23" s="165"/>
    </row>
    <row r="24" spans="1:6" ht="21.75" customHeight="1">
      <c r="A24" s="165">
        <v>6</v>
      </c>
      <c r="B24" s="643" t="s">
        <v>313</v>
      </c>
      <c r="C24" s="644"/>
      <c r="D24" s="645"/>
      <c r="E24" s="165"/>
      <c r="F24" s="165"/>
    </row>
    <row r="25" spans="1:6" ht="21.75" customHeight="1">
      <c r="A25" s="165">
        <v>7</v>
      </c>
      <c r="B25" s="643" t="s">
        <v>314</v>
      </c>
      <c r="C25" s="644"/>
      <c r="D25" s="645"/>
      <c r="E25" s="165"/>
      <c r="F25" s="165"/>
    </row>
    <row r="26" spans="1:6" ht="21.75" customHeight="1">
      <c r="A26" s="165">
        <v>8</v>
      </c>
      <c r="B26" s="643" t="s">
        <v>315</v>
      </c>
      <c r="C26" s="644"/>
      <c r="D26" s="645"/>
      <c r="E26" s="165"/>
      <c r="F26" s="165"/>
    </row>
    <row r="27" spans="1:6" ht="21.75" customHeight="1">
      <c r="A27" s="165">
        <v>9</v>
      </c>
      <c r="B27" s="643" t="s">
        <v>316</v>
      </c>
      <c r="C27" s="644"/>
      <c r="D27" s="645"/>
      <c r="E27" s="149"/>
      <c r="F27" s="149"/>
    </row>
    <row r="28" spans="1:6" ht="15.75" customHeight="1">
      <c r="D28" s="107"/>
    </row>
    <row r="29" spans="1:6" ht="33" customHeight="1">
      <c r="A29" s="6" t="s">
        <v>37</v>
      </c>
      <c r="B29" s="160"/>
      <c r="D29" s="88" t="s">
        <v>234</v>
      </c>
      <c r="E29" s="161" t="str">
        <f>'Attachment-16'!H26</f>
        <v/>
      </c>
    </row>
    <row r="30" spans="1:6" ht="22.5" customHeight="1">
      <c r="A30" s="6" t="s">
        <v>38</v>
      </c>
      <c r="B30" s="161" t="str">
        <f>'Attach 3(JV)'!B26</f>
        <v/>
      </c>
      <c r="D30" s="6" t="str">
        <f>'Attach 3(JV)'!D26</f>
        <v>Designation :</v>
      </c>
      <c r="E30" s="161" t="str">
        <f>'Attach 3(JV)'!E26</f>
        <v/>
      </c>
    </row>
    <row r="31" spans="1:6" ht="12" customHeight="1">
      <c r="A31" s="99"/>
    </row>
    <row r="32" spans="1:6" ht="41.25" customHeight="1">
      <c r="A32" s="6" t="s">
        <v>21</v>
      </c>
      <c r="B32" s="602" t="s">
        <v>317</v>
      </c>
      <c r="C32" s="602"/>
      <c r="D32" s="602"/>
      <c r="E32" s="602"/>
      <c r="F32" s="602"/>
    </row>
    <row r="33" spans="1:1" ht="20.100000000000001" customHeight="1">
      <c r="A33" s="99"/>
    </row>
    <row r="34" spans="1:1" ht="20.100000000000001" customHeight="1"/>
    <row r="35" spans="1:1" ht="20.100000000000001" customHeight="1">
      <c r="A35" s="99"/>
    </row>
    <row r="36" spans="1:1" ht="20.100000000000001" customHeight="1"/>
    <row r="37" spans="1:1" ht="20.100000000000001" customHeight="1">
      <c r="A37" s="99"/>
    </row>
    <row r="38" spans="1:1" ht="20.100000000000001" customHeight="1"/>
    <row r="39" spans="1:1" ht="20.100000000000001" customHeight="1"/>
    <row r="40" spans="1:1" ht="20.100000000000001" customHeight="1"/>
    <row r="41" spans="1:1" ht="20.100000000000001" customHeight="1"/>
  </sheetData>
  <sheetProtection algorithmName="SHA-512" hashValue="tGPPseH5IJ1jwFYPdU6qxcbT2RS44zqvACJiSkBWHZ3SVlRX9fynJ1H5/UezuC0YfnNF8kf+xhSQ1aG6J1DOeQ==" saltValue="vtbuUAToxKBQIU7uifLkIQ==" spinCount="100000" sheet="1" formatColumns="0" formatRows="0" selectLockedCells="1"/>
  <customSheetViews>
    <customSheetView guid="{2C34C6E4-9855-4E53-992D-E5F4DB6E57FB}"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16"/>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7"/>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18"/>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19"/>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1"/>
      <headerFooter alignWithMargins="0">
        <oddFooter>&amp;R&amp;"Book Antiqua,Bold"&amp;8 Page &amp;P of &amp;N</oddFooter>
      </headerFooter>
    </customSheetView>
    <customSheetView guid="{3CFA56B3-FDD6-4AA5-B661-7B6828E7ED33}"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21">
    <mergeCell ref="B32:F32"/>
    <mergeCell ref="B17:D18"/>
    <mergeCell ref="E17:F17"/>
    <mergeCell ref="A15:F15"/>
    <mergeCell ref="B9:D9"/>
    <mergeCell ref="B10:D10"/>
    <mergeCell ref="B11:D11"/>
    <mergeCell ref="B12:D12"/>
    <mergeCell ref="B27:D27"/>
    <mergeCell ref="B19:D19"/>
    <mergeCell ref="B21:D21"/>
    <mergeCell ref="B22:D22"/>
    <mergeCell ref="B23:D23"/>
    <mergeCell ref="B24:D24"/>
    <mergeCell ref="B25:D25"/>
    <mergeCell ref="B26:D26"/>
    <mergeCell ref="A3:F3"/>
    <mergeCell ref="A4:F4"/>
    <mergeCell ref="A17:A18"/>
    <mergeCell ref="A7:D8"/>
    <mergeCell ref="B20:D20"/>
  </mergeCells>
  <phoneticPr fontId="6" type="noConversion"/>
  <dataValidations count="1">
    <dataValidation type="decimal" allowBlank="1" showInputMessage="1" showErrorMessage="1" error="Enter period in numeric figure only !" sqref="E19:E27" xr:uid="{00000000-0002-0000-0900-000000000000}">
      <formula1>0</formula1>
      <formula2>100</formula2>
    </dataValidation>
  </dataValidations>
  <pageMargins left="0.75" right="0.63" top="0.57999999999999996" bottom="0.6" header="0.34" footer="0.35"/>
  <pageSetup scale="70" orientation="landscape" r:id="rId23"/>
  <headerFooter alignWithMargins="0">
    <oddHeader>&amp;C&amp;"Calibri"&amp;12&amp;KFF0000 डेटा वर्गीकरण : प्रतिबंधित/RESTRICTED&amp;1#_x000D_</oddHeader>
    <oddFooter>&amp;R&amp;"Book Antiqua,Bold"&amp;8 Page &amp;P of &amp;N</oddFooter>
  </headerFooter>
  <drawing r:id="rId2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F7ED1-B132-4033-92BB-770A1C15EF4A}">
  <sheetPr>
    <tabColor indexed="14"/>
  </sheetPr>
  <dimension ref="A1:Z79"/>
  <sheetViews>
    <sheetView showGridLines="0" view="pageBreakPreview" zoomScaleSheetLayoutView="100" workbookViewId="0">
      <selection activeCell="D19" sqref="D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96" t="str">
        <f>Cover!B3</f>
        <v>Tender Enquiry  No :SRTS-II/C&amp;M/WC-4486/2025</v>
      </c>
      <c r="B1" s="124"/>
      <c r="C1" s="124"/>
      <c r="D1" s="124"/>
      <c r="E1" s="97" t="str">
        <f>"Attachment - 10 "</f>
        <v xml:space="preserve">Attachment - 10 </v>
      </c>
    </row>
    <row r="2" spans="1:26" ht="19.5" customHeight="1">
      <c r="Z2" s="178" t="str">
        <f>'Attach 3(JV)'!AA2</f>
        <v>2 or More</v>
      </c>
    </row>
    <row r="3" spans="1:26" ht="39.75" customHeight="1">
      <c r="A3" s="492" t="str">
        <f>Cover!B2</f>
        <v>Augmentation of Transformation capacity at 400/220kV Trivandrum SS in Kerala by 500MVA, 400/220kV ICT(4th) along with associated 2 number 400kV bays &amp; 1 number 220kV Bay</v>
      </c>
      <c r="B3" s="492"/>
      <c r="C3" s="492"/>
      <c r="D3" s="492"/>
      <c r="E3" s="492"/>
      <c r="F3" s="158"/>
      <c r="G3" s="157"/>
      <c r="H3" s="158"/>
    </row>
    <row r="4" spans="1:26" ht="12.75" customHeight="1">
      <c r="A4" s="125"/>
      <c r="H4" s="152"/>
      <c r="I4" s="153"/>
    </row>
    <row r="5" spans="1:26" ht="19.5" customHeight="1">
      <c r="A5" s="657" t="s">
        <v>318</v>
      </c>
      <c r="B5" s="657"/>
      <c r="C5" s="657"/>
      <c r="D5" s="657"/>
      <c r="E5" s="657"/>
      <c r="F5" s="176"/>
      <c r="H5" s="152"/>
      <c r="I5" s="153"/>
    </row>
    <row r="6" spans="1:26" ht="19.5" customHeight="1">
      <c r="A6" s="15"/>
      <c r="H6" s="152"/>
      <c r="I6" s="153"/>
    </row>
    <row r="7" spans="1:26" ht="19.5" customHeight="1">
      <c r="A7" s="88" t="str">
        <f>'Attach 3(JV)'!A7</f>
        <v>Bidder’s Name and Address (Authorised Person) :</v>
      </c>
      <c r="B7" s="15"/>
      <c r="C7" s="15"/>
      <c r="D7" s="98" t="str">
        <f>'Attach 3(JV)'!E7</f>
        <v>To :</v>
      </c>
      <c r="H7" s="152"/>
      <c r="I7" s="153"/>
    </row>
    <row r="8" spans="1:26" ht="3.75" customHeight="1">
      <c r="A8" s="496" t="str">
        <f>'Attach 3(JV)'!A8</f>
        <v/>
      </c>
      <c r="B8" s="496"/>
      <c r="C8" s="496"/>
      <c r="D8" s="12"/>
      <c r="H8" s="152"/>
      <c r="I8" s="153"/>
    </row>
    <row r="9" spans="1:26">
      <c r="A9" s="496"/>
      <c r="B9" s="496"/>
      <c r="C9" s="496"/>
      <c r="D9" s="159" t="str">
        <f>'Attach 3(JV)'!E9</f>
        <v>General Manager(C&amp;M)</v>
      </c>
      <c r="H9" s="152"/>
      <c r="I9" s="153"/>
    </row>
    <row r="10" spans="1:26" ht="19.5" customHeight="1">
      <c r="A10" s="32" t="s">
        <v>43</v>
      </c>
      <c r="B10" s="494" t="str">
        <f>'Attach 3(JV)'!B10</f>
        <v/>
      </c>
      <c r="C10" s="494"/>
      <c r="D10" s="159" t="str">
        <f>'Attach 3(JV)'!E10</f>
        <v>Power Grid Corporation of India Ltd.,</v>
      </c>
      <c r="H10" s="152"/>
      <c r="I10" s="153"/>
    </row>
    <row r="11" spans="1:26" ht="19.5" customHeight="1">
      <c r="A11" s="32" t="s">
        <v>45</v>
      </c>
      <c r="B11" s="494" t="str">
        <f>'Attach 3(JV)'!B11</f>
        <v xml:space="preserve"> </v>
      </c>
      <c r="C11" s="494"/>
      <c r="D11" s="159" t="str">
        <f>'Attach 3(JV)'!E11</f>
        <v>SR-II,RHQ</v>
      </c>
      <c r="H11" s="152"/>
      <c r="I11" s="153"/>
    </row>
    <row r="12" spans="1:26" ht="19.5" customHeight="1">
      <c r="B12" s="494" t="str">
        <f>'Attach 3(JV)'!B12</f>
        <v/>
      </c>
      <c r="C12" s="494"/>
      <c r="D12" s="159" t="str">
        <f>'Attach 3(JV)'!E12</f>
        <v>Singanayakanahalli,Yelahanka</v>
      </c>
    </row>
    <row r="13" spans="1:26" ht="19.5" customHeight="1">
      <c r="A13" s="15"/>
      <c r="B13" s="494" t="str">
        <f>'Attach 3(JV)'!B13</f>
        <v/>
      </c>
      <c r="C13" s="494"/>
      <c r="D13" s="159"/>
    </row>
    <row r="14" spans="1:26" ht="19.5" customHeight="1">
      <c r="A14" s="11" t="s">
        <v>49</v>
      </c>
    </row>
    <row r="15" spans="1:26" ht="9.9499999999999993" customHeight="1">
      <c r="A15" s="15"/>
    </row>
    <row r="16" spans="1:26" ht="33.75" customHeight="1">
      <c r="A16" s="656" t="s">
        <v>319</v>
      </c>
      <c r="B16" s="656"/>
      <c r="C16" s="656"/>
      <c r="D16" s="656"/>
      <c r="E16" s="656"/>
      <c r="F16" s="62"/>
      <c r="G16" s="62"/>
      <c r="H16" s="62"/>
    </row>
    <row r="17" spans="1:8" ht="19.5" customHeight="1">
      <c r="A17" s="15"/>
      <c r="B17" s="15"/>
      <c r="C17" s="15"/>
      <c r="D17" s="15"/>
      <c r="E17" s="15"/>
      <c r="F17" s="62"/>
      <c r="G17" s="62"/>
      <c r="H17" s="62"/>
    </row>
    <row r="18" spans="1:8" ht="26.1" customHeight="1">
      <c r="A18" s="15"/>
      <c r="B18" s="15"/>
      <c r="C18" s="15"/>
      <c r="D18" s="15"/>
      <c r="E18" s="15"/>
      <c r="F18" s="62"/>
      <c r="G18" s="62"/>
      <c r="H18" s="62"/>
    </row>
    <row r="19" spans="1:8" ht="26.1" customHeight="1">
      <c r="C19" s="107"/>
    </row>
    <row r="20" spans="1:8" ht="26.1" customHeight="1">
      <c r="A20" s="6" t="s">
        <v>37</v>
      </c>
      <c r="B20" s="160">
        <f>'Attachment 9 '!B29</f>
        <v>0</v>
      </c>
      <c r="C20" s="6" t="s">
        <v>234</v>
      </c>
      <c r="D20" s="161" t="str">
        <f>'Attach 3(JV)'!E25</f>
        <v/>
      </c>
    </row>
    <row r="21" spans="1:8" ht="26.1" customHeight="1">
      <c r="A21" s="6" t="s">
        <v>38</v>
      </c>
      <c r="B21" s="161" t="str">
        <f>'Attach 3(JV)'!B26</f>
        <v/>
      </c>
      <c r="C21" s="6" t="s">
        <v>51</v>
      </c>
      <c r="D21" s="161" t="str">
        <f>'Attach 3(JV)'!E26</f>
        <v/>
      </c>
    </row>
    <row r="22" spans="1:8" ht="26.1" customHeight="1">
      <c r="B22" s="99"/>
      <c r="C22" s="107"/>
      <c r="D22" s="107"/>
      <c r="E22" s="99"/>
    </row>
    <row r="23" spans="1:8" ht="20.100000000000001" hidden="1" customHeight="1">
      <c r="A23" s="96" t="str">
        <f>A1</f>
        <v>Tender Enquiry  No :SRTS-II/C&amp;M/WC-4486/2025</v>
      </c>
      <c r="B23" s="124"/>
      <c r="C23" s="124"/>
      <c r="D23" s="124"/>
      <c r="E23" s="97" t="str">
        <f>E1</f>
        <v xml:space="preserve">Attachment - 10 </v>
      </c>
    </row>
    <row r="24" spans="1:8" ht="19.5" hidden="1" customHeight="1"/>
    <row r="25" spans="1:8" ht="48" hidden="1" customHeight="1">
      <c r="A25" s="492" t="str">
        <f>A3</f>
        <v>Augmentation of Transformation capacity at 400/220kV Trivandrum SS in Kerala by 500MVA, 400/220kV ICT(4th) along with associated 2 number 400kV bays &amp; 1 number 220kV Bay</v>
      </c>
      <c r="B25" s="492"/>
      <c r="C25" s="492"/>
      <c r="D25" s="492"/>
      <c r="E25" s="492"/>
    </row>
    <row r="26" spans="1:8" ht="19.5" hidden="1" customHeight="1">
      <c r="A26" s="125"/>
    </row>
    <row r="27" spans="1:8" ht="19.5" hidden="1" customHeight="1">
      <c r="A27" s="493" t="s">
        <v>320</v>
      </c>
      <c r="B27" s="493"/>
      <c r="C27" s="493"/>
      <c r="D27" s="493"/>
      <c r="E27" s="493"/>
    </row>
    <row r="28" spans="1:8" ht="19.5" hidden="1" customHeight="1">
      <c r="A28" s="15"/>
    </row>
    <row r="29" spans="1:8" ht="19.5" hidden="1" customHeight="1">
      <c r="A29" s="88">
        <f>'Attach 3(JV)'!A16</f>
        <v>0</v>
      </c>
      <c r="B29" s="15"/>
      <c r="C29" s="15"/>
      <c r="D29" s="98" t="str">
        <f>D7</f>
        <v>To :</v>
      </c>
    </row>
    <row r="30" spans="1:8" ht="19.5" hidden="1" customHeight="1">
      <c r="A30" s="88">
        <f>'Attach 3(JV)'!B17</f>
        <v>0</v>
      </c>
      <c r="B30" s="15"/>
      <c r="C30" s="15"/>
      <c r="D30" s="159" t="str">
        <f>D9</f>
        <v>General Manager(C&amp;M)</v>
      </c>
    </row>
    <row r="31" spans="1:8" ht="19.5" hidden="1" customHeight="1">
      <c r="A31" s="32" t="s">
        <v>43</v>
      </c>
      <c r="B31" s="494" t="str">
        <f>'Attach 3(JV)'!B18:D18</f>
        <v/>
      </c>
      <c r="C31" s="494"/>
      <c r="D31" s="159" t="str">
        <f>D10</f>
        <v>Power Grid Corporation of India Ltd.,</v>
      </c>
    </row>
    <row r="32" spans="1:8" ht="19.5" hidden="1" customHeight="1">
      <c r="A32" s="32" t="s">
        <v>45</v>
      </c>
      <c r="B32" s="494" t="str">
        <f>'Attach 3(JV)'!B19:D19</f>
        <v/>
      </c>
      <c r="C32" s="494"/>
      <c r="D32" s="159" t="str">
        <f>D11</f>
        <v>SR-II,RHQ</v>
      </c>
    </row>
    <row r="33" spans="1:5" ht="19.5" hidden="1" customHeight="1">
      <c r="B33" s="494" t="str">
        <f>'Attach 3(JV)'!B20:D20</f>
        <v/>
      </c>
      <c r="C33" s="494"/>
      <c r="D33" s="159" t="str">
        <f>D12</f>
        <v>Singanayakanahalli,Yelahanka</v>
      </c>
    </row>
    <row r="34" spans="1:5" ht="19.5" hidden="1" customHeight="1">
      <c r="A34" s="15"/>
      <c r="B34" s="494" t="str">
        <f>'Attach 3(JV)'!B21:D21</f>
        <v/>
      </c>
      <c r="C34" s="494"/>
      <c r="D34" s="159"/>
    </row>
    <row r="35" spans="1:5" ht="19.5" hidden="1" customHeight="1">
      <c r="A35" s="11" t="s">
        <v>49</v>
      </c>
    </row>
    <row r="36" spans="1:5" ht="19.5" hidden="1" customHeight="1">
      <c r="A36" s="15"/>
    </row>
    <row r="37" spans="1:5" ht="33.75" hidden="1" customHeight="1">
      <c r="A37" s="656" t="s">
        <v>321</v>
      </c>
      <c r="B37" s="656"/>
      <c r="C37" s="656"/>
      <c r="D37" s="656"/>
      <c r="E37" s="656"/>
    </row>
    <row r="38" spans="1:5" ht="19.5" hidden="1" customHeight="1">
      <c r="A38" s="15"/>
      <c r="B38" s="15"/>
      <c r="C38" s="15"/>
      <c r="D38" s="15"/>
      <c r="E38" s="15"/>
    </row>
    <row r="39" spans="1:5" ht="72" hidden="1" customHeight="1">
      <c r="A39" s="94" t="s">
        <v>141</v>
      </c>
      <c r="B39" s="655" t="s">
        <v>322</v>
      </c>
      <c r="C39" s="655"/>
      <c r="D39" s="94" t="s">
        <v>323</v>
      </c>
      <c r="E39" s="94" t="s">
        <v>324</v>
      </c>
    </row>
    <row r="40" spans="1:5" ht="25.5" hidden="1" customHeight="1">
      <c r="A40" s="94">
        <v>1</v>
      </c>
      <c r="B40" s="654"/>
      <c r="C40" s="654"/>
      <c r="D40" s="91"/>
      <c r="E40" s="91"/>
    </row>
    <row r="41" spans="1:5" ht="25.5" hidden="1" customHeight="1">
      <c r="A41" s="94">
        <v>2</v>
      </c>
      <c r="B41" s="654"/>
      <c r="C41" s="654"/>
      <c r="D41" s="91"/>
      <c r="E41" s="91"/>
    </row>
    <row r="42" spans="1:5" ht="25.5" hidden="1" customHeight="1">
      <c r="A42" s="94">
        <v>3</v>
      </c>
      <c r="B42" s="654"/>
      <c r="C42" s="654"/>
      <c r="D42" s="91"/>
      <c r="E42" s="91"/>
    </row>
    <row r="43" spans="1:5" ht="25.5" hidden="1" customHeight="1">
      <c r="A43" s="94">
        <v>4</v>
      </c>
      <c r="B43" s="654"/>
      <c r="C43" s="654"/>
      <c r="D43" s="91"/>
      <c r="E43" s="91"/>
    </row>
    <row r="44" spans="1:5" ht="25.5" hidden="1" customHeight="1">
      <c r="A44" s="94">
        <v>5</v>
      </c>
      <c r="B44" s="654"/>
      <c r="C44" s="654"/>
      <c r="D44" s="91"/>
      <c r="E44" s="91"/>
    </row>
    <row r="45" spans="1:5" ht="25.5" hidden="1" customHeight="1">
      <c r="A45" s="94">
        <v>6</v>
      </c>
      <c r="B45" s="654"/>
      <c r="C45" s="654"/>
      <c r="D45" s="91"/>
      <c r="E45" s="91"/>
    </row>
    <row r="46" spans="1:5" ht="27.95" hidden="1" customHeight="1">
      <c r="A46" s="15"/>
      <c r="B46" s="15"/>
      <c r="C46" s="15"/>
      <c r="D46" s="15"/>
      <c r="E46" s="15"/>
    </row>
    <row r="47" spans="1:5" ht="27.95" hidden="1" customHeight="1">
      <c r="A47" s="221"/>
      <c r="B47" s="221"/>
      <c r="C47" s="221"/>
      <c r="D47" s="221"/>
      <c r="E47" s="221"/>
    </row>
    <row r="48" spans="1:5" ht="27.95" hidden="1" customHeight="1">
      <c r="A48" s="221" t="s">
        <v>37</v>
      </c>
      <c r="B48" s="160">
        <f>B20</f>
        <v>0</v>
      </c>
      <c r="C48" s="221" t="s">
        <v>234</v>
      </c>
      <c r="D48" s="221" t="str">
        <f>D20</f>
        <v/>
      </c>
      <c r="E48" s="221"/>
    </row>
    <row r="49" spans="1:5" ht="27.95" hidden="1" customHeight="1">
      <c r="A49" s="221" t="s">
        <v>38</v>
      </c>
      <c r="B49" s="221" t="str">
        <f>B21</f>
        <v/>
      </c>
      <c r="C49" s="221" t="s">
        <v>51</v>
      </c>
      <c r="D49" s="221" t="str">
        <f>D21</f>
        <v/>
      </c>
      <c r="E49" s="221"/>
    </row>
    <row r="50" spans="1:5" ht="27.95" hidden="1" customHeight="1">
      <c r="A50" s="221"/>
      <c r="B50" s="221"/>
      <c r="C50" s="221"/>
      <c r="D50" s="221"/>
      <c r="E50" s="221"/>
    </row>
    <row r="51" spans="1:5" ht="19.5" hidden="1" customHeight="1">
      <c r="A51" s="96" t="str">
        <f>A23</f>
        <v>Tender Enquiry  No :SRTS-II/C&amp;M/WC-4486/2025</v>
      </c>
      <c r="B51" s="124"/>
      <c r="C51" s="124"/>
      <c r="D51" s="124"/>
      <c r="E51" s="97" t="str">
        <f>E23</f>
        <v xml:space="preserve">Attachment - 10 </v>
      </c>
    </row>
    <row r="52" spans="1:5" ht="19.5" hidden="1" customHeight="1"/>
    <row r="53" spans="1:5" ht="48" hidden="1" customHeight="1">
      <c r="A53" s="492" t="str">
        <f>A25</f>
        <v>Augmentation of Transformation capacity at 400/220kV Trivandrum SS in Kerala by 500MVA, 400/220kV ICT(4th) along with associated 2 number 400kV bays &amp; 1 number 220kV Bay</v>
      </c>
      <c r="B53" s="492"/>
      <c r="C53" s="492"/>
      <c r="D53" s="492"/>
      <c r="E53" s="492"/>
    </row>
    <row r="54" spans="1:5" ht="19.5" hidden="1" customHeight="1">
      <c r="A54" s="125"/>
    </row>
    <row r="55" spans="1:5" ht="19.5" hidden="1" customHeight="1">
      <c r="A55" s="493" t="s">
        <v>320</v>
      </c>
      <c r="B55" s="493"/>
      <c r="C55" s="493"/>
      <c r="D55" s="493"/>
      <c r="E55" s="493"/>
    </row>
    <row r="56" spans="1:5" ht="19.5" hidden="1" customHeight="1">
      <c r="A56" s="15"/>
    </row>
    <row r="57" spans="1:5" ht="19.5" hidden="1" customHeight="1">
      <c r="A57" s="88">
        <f>'Attach 3(JV)'!A16</f>
        <v>0</v>
      </c>
      <c r="B57" s="15"/>
      <c r="C57" s="15"/>
      <c r="D57" s="98" t="str">
        <f>D7</f>
        <v>To :</v>
      </c>
    </row>
    <row r="58" spans="1:5" ht="19.5" hidden="1" customHeight="1">
      <c r="A58" s="88">
        <f>'Attach 3(JV)'!E17</f>
        <v>0</v>
      </c>
      <c r="B58" s="15"/>
      <c r="C58" s="15"/>
      <c r="D58" s="159" t="str">
        <f>D9</f>
        <v>General Manager(C&amp;M)</v>
      </c>
    </row>
    <row r="59" spans="1:5" ht="19.5" hidden="1" customHeight="1">
      <c r="A59" s="32" t="s">
        <v>43</v>
      </c>
      <c r="B59" s="494" t="str">
        <f>'Attach 3(JV)'!E18</f>
        <v/>
      </c>
      <c r="C59" s="494"/>
      <c r="D59" s="159" t="str">
        <f>D10</f>
        <v>Power Grid Corporation of India Ltd.,</v>
      </c>
    </row>
    <row r="60" spans="1:5" ht="19.5" hidden="1" customHeight="1">
      <c r="A60" s="32" t="s">
        <v>45</v>
      </c>
      <c r="B60" s="494" t="str">
        <f>'Attach 3(JV)'!E19</f>
        <v/>
      </c>
      <c r="C60" s="494"/>
      <c r="D60" s="159" t="str">
        <f>D11</f>
        <v>SR-II,RHQ</v>
      </c>
    </row>
    <row r="61" spans="1:5" ht="19.5" hidden="1" customHeight="1">
      <c r="B61" s="494" t="str">
        <f>'Attach 3(JV)'!E20</f>
        <v/>
      </c>
      <c r="C61" s="494"/>
      <c r="D61" s="159" t="str">
        <f>D12</f>
        <v>Singanayakanahalli,Yelahanka</v>
      </c>
    </row>
    <row r="62" spans="1:5" ht="19.5" hidden="1" customHeight="1">
      <c r="A62" s="15"/>
      <c r="B62" s="494" t="str">
        <f>'Attach 3(JV)'!E21</f>
        <v/>
      </c>
      <c r="C62" s="494"/>
      <c r="D62" s="159"/>
    </row>
    <row r="63" spans="1:5" ht="19.5" hidden="1" customHeight="1">
      <c r="A63" s="11" t="s">
        <v>49</v>
      </c>
    </row>
    <row r="64" spans="1:5" ht="19.5" hidden="1" customHeight="1">
      <c r="A64" s="15"/>
    </row>
    <row r="65" spans="1:5" ht="33.75" hidden="1" customHeight="1">
      <c r="A65" s="656" t="s">
        <v>321</v>
      </c>
      <c r="B65" s="656"/>
      <c r="C65" s="656"/>
      <c r="D65" s="656"/>
      <c r="E65" s="656"/>
    </row>
    <row r="66" spans="1:5" ht="19.5" hidden="1" customHeight="1">
      <c r="A66" s="15"/>
      <c r="B66" s="15"/>
      <c r="C66" s="15"/>
      <c r="D66" s="15"/>
      <c r="E66" s="15"/>
    </row>
    <row r="67" spans="1:5" ht="72" hidden="1" customHeight="1">
      <c r="A67" s="94" t="s">
        <v>141</v>
      </c>
      <c r="B67" s="655" t="s">
        <v>322</v>
      </c>
      <c r="C67" s="655"/>
      <c r="D67" s="94" t="s">
        <v>323</v>
      </c>
      <c r="E67" s="94" t="s">
        <v>324</v>
      </c>
    </row>
    <row r="68" spans="1:5" ht="25.5" hidden="1" customHeight="1">
      <c r="A68" s="94">
        <v>1</v>
      </c>
      <c r="B68" s="654"/>
      <c r="C68" s="654"/>
      <c r="D68" s="91"/>
      <c r="E68" s="91"/>
    </row>
    <row r="69" spans="1:5" ht="25.5" hidden="1" customHeight="1">
      <c r="A69" s="94">
        <v>2</v>
      </c>
      <c r="B69" s="654"/>
      <c r="C69" s="654"/>
      <c r="D69" s="91"/>
      <c r="E69" s="91"/>
    </row>
    <row r="70" spans="1:5" ht="25.5" hidden="1" customHeight="1">
      <c r="A70" s="94">
        <v>3</v>
      </c>
      <c r="B70" s="654"/>
      <c r="C70" s="654"/>
      <c r="D70" s="91"/>
      <c r="E70" s="91"/>
    </row>
    <row r="71" spans="1:5" ht="25.5" hidden="1" customHeight="1">
      <c r="A71" s="94">
        <v>4</v>
      </c>
      <c r="B71" s="654"/>
      <c r="C71" s="654"/>
      <c r="D71" s="91"/>
      <c r="E71" s="91"/>
    </row>
    <row r="72" spans="1:5" ht="25.5" hidden="1" customHeight="1">
      <c r="A72" s="94">
        <v>5</v>
      </c>
      <c r="B72" s="654"/>
      <c r="C72" s="654"/>
      <c r="D72" s="91"/>
      <c r="E72" s="91"/>
    </row>
    <row r="73" spans="1:5" ht="25.5" hidden="1" customHeight="1">
      <c r="A73" s="94">
        <v>6</v>
      </c>
      <c r="B73" s="654"/>
      <c r="C73" s="654"/>
      <c r="D73" s="91"/>
      <c r="E73" s="91"/>
    </row>
    <row r="74" spans="1:5" ht="19.5" hidden="1" customHeight="1">
      <c r="A74" s="15"/>
      <c r="B74" s="15"/>
      <c r="C74" s="15"/>
      <c r="D74" s="15"/>
      <c r="E74" s="15"/>
    </row>
    <row r="75" spans="1:5" ht="24.75" hidden="1" customHeight="1">
      <c r="A75" s="221"/>
      <c r="B75" s="221"/>
      <c r="C75" s="221"/>
      <c r="D75" s="221"/>
      <c r="E75" s="221"/>
    </row>
    <row r="76" spans="1:5" ht="24.75" hidden="1" customHeight="1">
      <c r="A76" s="221" t="s">
        <v>37</v>
      </c>
      <c r="B76" s="160">
        <f>B48</f>
        <v>0</v>
      </c>
      <c r="C76" s="221" t="s">
        <v>234</v>
      </c>
      <c r="D76" s="221" t="str">
        <f>D48</f>
        <v/>
      </c>
      <c r="E76" s="221"/>
    </row>
    <row r="77" spans="1:5" ht="24.75" hidden="1" customHeight="1">
      <c r="A77" s="221" t="s">
        <v>38</v>
      </c>
      <c r="B77" s="221" t="str">
        <f>B49</f>
        <v/>
      </c>
      <c r="C77" s="221" t="s">
        <v>51</v>
      </c>
      <c r="D77" s="221" t="str">
        <f>D49</f>
        <v/>
      </c>
      <c r="E77" s="221"/>
    </row>
    <row r="78" spans="1:5" ht="24.75" hidden="1" customHeight="1">
      <c r="A78" s="221"/>
      <c r="B78" s="221"/>
      <c r="C78" s="221"/>
      <c r="D78" s="221"/>
      <c r="E78" s="221"/>
    </row>
    <row r="79" spans="1:5" ht="37.5" hidden="1" customHeight="1"/>
  </sheetData>
  <sheetProtection algorithmName="SHA-512" hashValue="i1OdHvkR6gjYuYhRqI2ihg3gH9tfnSK+iU+9DP1zv8FdC9MRTmlRdfzxzi4YPExCRXXJ+cdOHbYblAFQVwvFoQ==" saltValue="4B2Kxmp2qkb9H1mWevVfAg==" spinCount="100000" sheet="1" formatColumns="0" formatRows="0" selectLockedCells="1"/>
  <mergeCells count="36">
    <mergeCell ref="B12:C12"/>
    <mergeCell ref="A3:E3"/>
    <mergeCell ref="A5:E5"/>
    <mergeCell ref="A8:C9"/>
    <mergeCell ref="B10:C10"/>
    <mergeCell ref="B11:C11"/>
    <mergeCell ref="B40:C40"/>
    <mergeCell ref="A25:E25"/>
    <mergeCell ref="A27:E27"/>
    <mergeCell ref="B31:C31"/>
    <mergeCell ref="B13:C13"/>
    <mergeCell ref="A16:E16"/>
    <mergeCell ref="B32:C32"/>
    <mergeCell ref="B33:C33"/>
    <mergeCell ref="B34:C34"/>
    <mergeCell ref="A37:E37"/>
    <mergeCell ref="B39:C39"/>
    <mergeCell ref="A65:E65"/>
    <mergeCell ref="B41:C41"/>
    <mergeCell ref="B42:C42"/>
    <mergeCell ref="B43:C43"/>
    <mergeCell ref="B44:C44"/>
    <mergeCell ref="B45:C45"/>
    <mergeCell ref="A53:E53"/>
    <mergeCell ref="A55:E55"/>
    <mergeCell ref="B59:C59"/>
    <mergeCell ref="B60:C60"/>
    <mergeCell ref="B61:C61"/>
    <mergeCell ref="B62:C62"/>
    <mergeCell ref="B73:C73"/>
    <mergeCell ref="B67:C67"/>
    <mergeCell ref="B68:C68"/>
    <mergeCell ref="B69:C69"/>
    <mergeCell ref="B70:C70"/>
    <mergeCell ref="B71:C71"/>
    <mergeCell ref="B72:C72"/>
  </mergeCells>
  <phoneticPr fontId="6" type="noConversion"/>
  <conditionalFormatting sqref="A51:E74">
    <cfRule type="expression" dxfId="83" priority="2" stopIfTrue="1">
      <formula>$Z$2&lt;2</formula>
    </cfRule>
  </conditionalFormatting>
  <conditionalFormatting sqref="B23:B47 A23:A50 C23:E50 B49:B50 B75 A75:A79 C75:E79 B77:B79">
    <cfRule type="expression" dxfId="82" priority="1" stopIfTrue="1">
      <formula>$Z$2&lt;1</formula>
    </cfRule>
  </conditionalFormatting>
  <pageMargins left="0.75" right="0.63" top="0.57999999999999996" bottom="0.6" header="0.34" footer="0.35"/>
  <pageSetup scale="95" orientation="portrait" r:id="rId1"/>
  <headerFooter alignWithMargins="0">
    <oddHeader>&amp;C&amp;"Calibri"&amp;12&amp;KFF0000 डेटा वर्गीकरण : प्रतिबंधित/RESTRICTED&amp;1#_x000D_</oddHeader>
    <oddFooter>&amp;R&amp;"Book Antiqua,Bold"&amp;8 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96" t="str">
        <f>Cover!B3</f>
        <v>Tender Enquiry  No :SRTS-II/C&amp;M/WC-4486/2025</v>
      </c>
      <c r="B1" s="124"/>
      <c r="C1" s="124"/>
      <c r="D1" s="124"/>
      <c r="E1" s="97" t="str">
        <f>"Attachment - 11"</f>
        <v>Attachment - 11</v>
      </c>
    </row>
    <row r="2" spans="1:26" ht="19.5" customHeight="1">
      <c r="Z2" s="178" t="str">
        <f>'Attach 3(JV)'!AA2</f>
        <v>2 or More</v>
      </c>
    </row>
    <row r="3" spans="1:26" ht="39.75" customHeight="1">
      <c r="A3" s="492" t="str">
        <f>Cover!B2</f>
        <v>Augmentation of Transformation capacity at 400/220kV Trivandrum SS in Kerala by 500MVA, 400/220kV ICT(4th) along with associated 2 number 400kV bays &amp; 1 number 220kV Bay</v>
      </c>
      <c r="B3" s="492"/>
      <c r="C3" s="492"/>
      <c r="D3" s="492"/>
      <c r="E3" s="492"/>
      <c r="F3" s="158"/>
      <c r="G3" s="157"/>
      <c r="H3" s="158"/>
    </row>
    <row r="4" spans="1:26" ht="12.75" customHeight="1">
      <c r="A4" s="125"/>
      <c r="H4" s="152"/>
      <c r="I4" s="153"/>
    </row>
    <row r="5" spans="1:26" ht="19.5" customHeight="1">
      <c r="A5" s="493" t="s">
        <v>320</v>
      </c>
      <c r="B5" s="493"/>
      <c r="C5" s="493"/>
      <c r="D5" s="493"/>
      <c r="E5" s="493"/>
      <c r="F5" s="176"/>
      <c r="H5" s="152"/>
      <c r="I5" s="153"/>
    </row>
    <row r="6" spans="1:26" ht="19.5" customHeight="1">
      <c r="A6" s="15"/>
      <c r="H6" s="152"/>
      <c r="I6" s="153"/>
    </row>
    <row r="7" spans="1:26" ht="19.5" customHeight="1">
      <c r="A7" s="88" t="str">
        <f>'Attach 3(JV)'!A7</f>
        <v>Bidder’s Name and Address (Authorised Person) :</v>
      </c>
      <c r="B7" s="15"/>
      <c r="C7" s="15"/>
      <c r="D7" s="98" t="str">
        <f>'Attach 3(JV)'!E7</f>
        <v>To :</v>
      </c>
      <c r="H7" s="152"/>
      <c r="I7" s="153"/>
    </row>
    <row r="8" spans="1:26" ht="3.75" customHeight="1">
      <c r="A8" s="496" t="str">
        <f>'Attach 3(JV)'!A8</f>
        <v/>
      </c>
      <c r="B8" s="496"/>
      <c r="C8" s="496"/>
      <c r="D8" s="12"/>
      <c r="H8" s="152"/>
      <c r="I8" s="153"/>
    </row>
    <row r="9" spans="1:26">
      <c r="A9" s="496"/>
      <c r="B9" s="496"/>
      <c r="C9" s="496"/>
      <c r="D9" s="159" t="str">
        <f>'Attach 3(JV)'!E9</f>
        <v>General Manager(C&amp;M)</v>
      </c>
      <c r="H9" s="152"/>
      <c r="I9" s="153"/>
    </row>
    <row r="10" spans="1:26" ht="19.5" customHeight="1">
      <c r="A10" s="32" t="s">
        <v>43</v>
      </c>
      <c r="B10" s="494" t="str">
        <f>'Attach 3(JV)'!B10</f>
        <v/>
      </c>
      <c r="C10" s="494"/>
      <c r="D10" s="159" t="str">
        <f>'Attach 3(JV)'!E10</f>
        <v>Power Grid Corporation of India Ltd.,</v>
      </c>
      <c r="H10" s="152"/>
      <c r="I10" s="153"/>
    </row>
    <row r="11" spans="1:26" ht="19.5" customHeight="1">
      <c r="A11" s="32" t="s">
        <v>45</v>
      </c>
      <c r="B11" s="494" t="str">
        <f>'Attach 3(JV)'!B11</f>
        <v xml:space="preserve"> </v>
      </c>
      <c r="C11" s="494"/>
      <c r="D11" s="159" t="str">
        <f>'Attach 3(JV)'!E11</f>
        <v>SR-II,RHQ</v>
      </c>
      <c r="H11" s="152"/>
      <c r="I11" s="153"/>
    </row>
    <row r="12" spans="1:26" ht="19.5" customHeight="1">
      <c r="B12" s="494" t="str">
        <f>'Attach 3(JV)'!B12</f>
        <v/>
      </c>
      <c r="C12" s="494"/>
      <c r="D12" s="159" t="str">
        <f>'Attach 3(JV)'!E12</f>
        <v>Singanayakanahalli,Yelahanka</v>
      </c>
    </row>
    <row r="13" spans="1:26" ht="19.5" customHeight="1">
      <c r="A13" s="15"/>
      <c r="B13" s="494" t="str">
        <f>'Attach 3(JV)'!B13</f>
        <v/>
      </c>
      <c r="C13" s="494"/>
      <c r="D13" s="159"/>
    </row>
    <row r="14" spans="1:26" ht="19.5" customHeight="1">
      <c r="A14" s="11" t="s">
        <v>49</v>
      </c>
    </row>
    <row r="15" spans="1:26" ht="9.9499999999999993" customHeight="1">
      <c r="A15" s="15"/>
    </row>
    <row r="16" spans="1:26" ht="33.75" customHeight="1">
      <c r="A16" s="656" t="s">
        <v>321</v>
      </c>
      <c r="B16" s="656"/>
      <c r="C16" s="656"/>
      <c r="D16" s="656"/>
      <c r="E16" s="656"/>
      <c r="F16" s="62"/>
      <c r="G16" s="62"/>
      <c r="H16" s="62"/>
    </row>
    <row r="17" spans="1:8" ht="19.5" customHeight="1">
      <c r="A17" s="15"/>
      <c r="B17" s="15"/>
      <c r="C17" s="15"/>
      <c r="D17" s="15"/>
      <c r="E17" s="15"/>
      <c r="F17" s="62"/>
      <c r="G17" s="62"/>
      <c r="H17" s="62"/>
    </row>
    <row r="18" spans="1:8" ht="72" customHeight="1">
      <c r="A18" s="94" t="s">
        <v>141</v>
      </c>
      <c r="B18" s="655" t="s">
        <v>322</v>
      </c>
      <c r="C18" s="655"/>
      <c r="D18" s="94" t="s">
        <v>323</v>
      </c>
      <c r="E18" s="94" t="s">
        <v>324</v>
      </c>
      <c r="G18" s="62"/>
      <c r="H18" s="62"/>
    </row>
    <row r="19" spans="1:8" ht="26.1" customHeight="1">
      <c r="A19" s="94">
        <v>1</v>
      </c>
      <c r="B19" s="658" t="s">
        <v>32</v>
      </c>
      <c r="C19" s="658"/>
      <c r="D19" s="90"/>
      <c r="E19" s="90"/>
      <c r="F19" s="62"/>
      <c r="G19" s="62"/>
      <c r="H19" s="62"/>
    </row>
    <row r="20" spans="1:8" ht="26.1" customHeight="1">
      <c r="A20" s="94">
        <v>2</v>
      </c>
      <c r="B20" s="658"/>
      <c r="C20" s="658"/>
      <c r="D20" s="90"/>
      <c r="E20" s="90"/>
      <c r="F20" s="62"/>
      <c r="G20" s="62"/>
      <c r="H20" s="62"/>
    </row>
    <row r="21" spans="1:8" ht="26.1" customHeight="1">
      <c r="A21" s="94">
        <v>3</v>
      </c>
      <c r="B21" s="658"/>
      <c r="C21" s="658"/>
      <c r="D21" s="90"/>
      <c r="E21" s="90"/>
      <c r="F21" s="62"/>
      <c r="G21" s="62"/>
      <c r="H21" s="62"/>
    </row>
    <row r="22" spans="1:8" ht="26.1" customHeight="1">
      <c r="A22" s="94">
        <v>4</v>
      </c>
      <c r="B22" s="658"/>
      <c r="C22" s="658"/>
      <c r="D22" s="90"/>
      <c r="E22" s="90"/>
      <c r="F22" s="62"/>
      <c r="G22" s="62"/>
      <c r="H22" s="62"/>
    </row>
    <row r="23" spans="1:8" ht="26.1" customHeight="1">
      <c r="A23" s="94">
        <v>5</v>
      </c>
      <c r="B23" s="658"/>
      <c r="C23" s="658"/>
      <c r="D23" s="90"/>
      <c r="E23" s="90"/>
      <c r="F23" s="62"/>
      <c r="G23" s="62"/>
      <c r="H23" s="62"/>
    </row>
    <row r="24" spans="1:8" ht="26.1" customHeight="1">
      <c r="A24" s="94">
        <v>6</v>
      </c>
      <c r="B24" s="658"/>
      <c r="C24" s="658"/>
      <c r="D24" s="90"/>
      <c r="E24" s="90"/>
      <c r="F24" s="62"/>
      <c r="G24" s="62"/>
      <c r="H24" s="62"/>
    </row>
    <row r="25" spans="1:8" ht="26.1" customHeight="1">
      <c r="A25" s="15"/>
      <c r="B25" s="15"/>
      <c r="C25" s="15"/>
      <c r="D25" s="15"/>
      <c r="E25" s="15"/>
      <c r="F25" s="62"/>
      <c r="G25" s="62"/>
      <c r="H25" s="62"/>
    </row>
    <row r="26" spans="1:8" ht="26.1" customHeight="1">
      <c r="C26" s="107"/>
    </row>
    <row r="27" spans="1:8" ht="26.1" customHeight="1">
      <c r="A27" s="6" t="s">
        <v>37</v>
      </c>
      <c r="B27" s="160" t="s">
        <v>32</v>
      </c>
      <c r="C27" s="6" t="s">
        <v>234</v>
      </c>
      <c r="D27" s="161" t="str">
        <f>'Attach 3(JV)'!E25</f>
        <v/>
      </c>
    </row>
    <row r="28" spans="1:8" ht="26.1" customHeight="1">
      <c r="A28" s="6" t="s">
        <v>38</v>
      </c>
      <c r="B28" s="161" t="str">
        <f>'Attach 3(JV)'!B26</f>
        <v/>
      </c>
      <c r="C28" s="6" t="s">
        <v>51</v>
      </c>
      <c r="D28" s="161" t="str">
        <f>'Attach 3(JV)'!E26</f>
        <v/>
      </c>
    </row>
    <row r="29" spans="1:8" ht="26.1" customHeight="1">
      <c r="B29" s="99"/>
      <c r="C29" s="107"/>
      <c r="D29" s="107"/>
      <c r="E29" s="99"/>
    </row>
    <row r="30" spans="1:8" ht="20.100000000000001" hidden="1" customHeight="1">
      <c r="A30" s="96" t="str">
        <f>A1</f>
        <v>Tender Enquiry  No :SRTS-II/C&amp;M/WC-4486/2025</v>
      </c>
      <c r="B30" s="124"/>
      <c r="C30" s="124"/>
      <c r="D30" s="124"/>
      <c r="E30" s="97" t="str">
        <f>E1</f>
        <v>Attachment - 11</v>
      </c>
    </row>
    <row r="31" spans="1:8" ht="19.5" hidden="1" customHeight="1"/>
    <row r="32" spans="1:8" ht="48" hidden="1" customHeight="1">
      <c r="A32" s="492" t="str">
        <f>A3</f>
        <v>Augmentation of Transformation capacity at 400/220kV Trivandrum SS in Kerala by 500MVA, 400/220kV ICT(4th) along with associated 2 number 400kV bays &amp; 1 number 220kV Bay</v>
      </c>
      <c r="B32" s="492"/>
      <c r="C32" s="492"/>
      <c r="D32" s="492"/>
      <c r="E32" s="492"/>
    </row>
    <row r="33" spans="1:5" ht="19.5" hidden="1" customHeight="1">
      <c r="A33" s="125"/>
    </row>
    <row r="34" spans="1:5" ht="19.5" hidden="1" customHeight="1">
      <c r="A34" s="493" t="s">
        <v>320</v>
      </c>
      <c r="B34" s="493"/>
      <c r="C34" s="493"/>
      <c r="D34" s="493"/>
      <c r="E34" s="493"/>
    </row>
    <row r="35" spans="1:5" ht="19.5" hidden="1" customHeight="1">
      <c r="A35" s="15"/>
    </row>
    <row r="36" spans="1:5" ht="19.5" hidden="1" customHeight="1">
      <c r="A36" s="88">
        <f>'Attach 3(JV)'!A16</f>
        <v>0</v>
      </c>
      <c r="B36" s="15"/>
      <c r="C36" s="15"/>
      <c r="D36" s="98" t="str">
        <f>D7</f>
        <v>To :</v>
      </c>
    </row>
    <row r="37" spans="1:5" ht="19.5" hidden="1" customHeight="1">
      <c r="A37" s="88">
        <f>'Attach 3(JV)'!B17</f>
        <v>0</v>
      </c>
      <c r="B37" s="15"/>
      <c r="C37" s="15"/>
      <c r="D37" s="159" t="str">
        <f>D9</f>
        <v>General Manager(C&amp;M)</v>
      </c>
    </row>
    <row r="38" spans="1:5" ht="19.5" hidden="1" customHeight="1">
      <c r="A38" s="32" t="s">
        <v>43</v>
      </c>
      <c r="B38" s="494" t="str">
        <f>'Attach 3(JV)'!B18:D18</f>
        <v/>
      </c>
      <c r="C38" s="494"/>
      <c r="D38" s="159" t="str">
        <f>D10</f>
        <v>Power Grid Corporation of India Ltd.,</v>
      </c>
    </row>
    <row r="39" spans="1:5" ht="19.5" hidden="1" customHeight="1">
      <c r="A39" s="32" t="s">
        <v>45</v>
      </c>
      <c r="B39" s="494" t="str">
        <f>'Attach 3(JV)'!B19:D19</f>
        <v/>
      </c>
      <c r="C39" s="494"/>
      <c r="D39" s="159" t="str">
        <f>D11</f>
        <v>SR-II,RHQ</v>
      </c>
    </row>
    <row r="40" spans="1:5" ht="19.5" hidden="1" customHeight="1">
      <c r="B40" s="494" t="str">
        <f>'Attach 3(JV)'!B20:D20</f>
        <v/>
      </c>
      <c r="C40" s="494"/>
      <c r="D40" s="159" t="str">
        <f>D12</f>
        <v>Singanayakanahalli,Yelahanka</v>
      </c>
    </row>
    <row r="41" spans="1:5" ht="19.5" hidden="1" customHeight="1">
      <c r="A41" s="15"/>
      <c r="B41" s="494" t="str">
        <f>'Attach 3(JV)'!B21:D21</f>
        <v/>
      </c>
      <c r="C41" s="494"/>
      <c r="D41" s="159"/>
    </row>
    <row r="42" spans="1:5" ht="19.5" hidden="1" customHeight="1">
      <c r="A42" s="11" t="s">
        <v>49</v>
      </c>
    </row>
    <row r="43" spans="1:5" ht="19.5" hidden="1" customHeight="1">
      <c r="A43" s="15"/>
    </row>
    <row r="44" spans="1:5" ht="33.75" hidden="1" customHeight="1">
      <c r="A44" s="656" t="s">
        <v>321</v>
      </c>
      <c r="B44" s="656"/>
      <c r="C44" s="656"/>
      <c r="D44" s="656"/>
      <c r="E44" s="656"/>
    </row>
    <row r="45" spans="1:5" ht="19.5" hidden="1" customHeight="1">
      <c r="A45" s="15"/>
      <c r="B45" s="15"/>
      <c r="C45" s="15"/>
      <c r="D45" s="15"/>
      <c r="E45" s="15"/>
    </row>
    <row r="46" spans="1:5" ht="72" hidden="1" customHeight="1">
      <c r="A46" s="94" t="s">
        <v>141</v>
      </c>
      <c r="B46" s="655" t="s">
        <v>322</v>
      </c>
      <c r="C46" s="655"/>
      <c r="D46" s="94" t="s">
        <v>323</v>
      </c>
      <c r="E46" s="94" t="s">
        <v>324</v>
      </c>
    </row>
    <row r="47" spans="1:5" ht="25.5" hidden="1" customHeight="1">
      <c r="A47" s="94">
        <v>1</v>
      </c>
      <c r="B47" s="654"/>
      <c r="C47" s="654"/>
      <c r="D47" s="91"/>
      <c r="E47" s="91"/>
    </row>
    <row r="48" spans="1:5" ht="25.5" hidden="1" customHeight="1">
      <c r="A48" s="94">
        <v>2</v>
      </c>
      <c r="B48" s="654"/>
      <c r="C48" s="654"/>
      <c r="D48" s="91"/>
      <c r="E48" s="91"/>
    </row>
    <row r="49" spans="1:5" ht="25.5" hidden="1" customHeight="1">
      <c r="A49" s="94">
        <v>3</v>
      </c>
      <c r="B49" s="654"/>
      <c r="C49" s="654"/>
      <c r="D49" s="91"/>
      <c r="E49" s="91"/>
    </row>
    <row r="50" spans="1:5" ht="25.5" hidden="1" customHeight="1">
      <c r="A50" s="94">
        <v>4</v>
      </c>
      <c r="B50" s="654"/>
      <c r="C50" s="654"/>
      <c r="D50" s="91"/>
      <c r="E50" s="91"/>
    </row>
    <row r="51" spans="1:5" ht="25.5" hidden="1" customHeight="1">
      <c r="A51" s="94">
        <v>5</v>
      </c>
      <c r="B51" s="654"/>
      <c r="C51" s="654"/>
      <c r="D51" s="91"/>
      <c r="E51" s="91"/>
    </row>
    <row r="52" spans="1:5" ht="25.5" hidden="1" customHeight="1">
      <c r="A52" s="94">
        <v>6</v>
      </c>
      <c r="B52" s="654"/>
      <c r="C52" s="654"/>
      <c r="D52" s="91"/>
      <c r="E52" s="91"/>
    </row>
    <row r="53" spans="1:5" ht="27.95" hidden="1" customHeight="1">
      <c r="A53" s="15"/>
      <c r="B53" s="15"/>
      <c r="C53" s="15"/>
      <c r="D53" s="15"/>
      <c r="E53" s="15"/>
    </row>
    <row r="54" spans="1:5" ht="27.95" hidden="1" customHeight="1">
      <c r="A54" s="221"/>
      <c r="B54" s="221"/>
      <c r="C54" s="221"/>
      <c r="D54" s="221"/>
      <c r="E54" s="221"/>
    </row>
    <row r="55" spans="1:5" ht="27.95" hidden="1" customHeight="1">
      <c r="A55" s="221" t="s">
        <v>37</v>
      </c>
      <c r="B55" s="160" t="str">
        <f>B27</f>
        <v xml:space="preserve"> </v>
      </c>
      <c r="C55" s="221" t="s">
        <v>234</v>
      </c>
      <c r="D55" s="221" t="str">
        <f>D27</f>
        <v/>
      </c>
      <c r="E55" s="221"/>
    </row>
    <row r="56" spans="1:5" ht="27.95" hidden="1" customHeight="1">
      <c r="A56" s="221" t="s">
        <v>38</v>
      </c>
      <c r="B56" s="221" t="str">
        <f>B28</f>
        <v/>
      </c>
      <c r="C56" s="221" t="s">
        <v>51</v>
      </c>
      <c r="D56" s="221" t="str">
        <f>D28</f>
        <v/>
      </c>
      <c r="E56" s="221"/>
    </row>
    <row r="57" spans="1:5" ht="27.95" hidden="1" customHeight="1">
      <c r="A57" s="221"/>
      <c r="B57" s="221"/>
      <c r="C57" s="221"/>
      <c r="D57" s="221"/>
      <c r="E57" s="221"/>
    </row>
    <row r="58" spans="1:5" ht="19.5" hidden="1" customHeight="1">
      <c r="A58" s="96" t="str">
        <f>A30</f>
        <v>Tender Enquiry  No :SRTS-II/C&amp;M/WC-4486/2025</v>
      </c>
      <c r="B58" s="124"/>
      <c r="C58" s="124"/>
      <c r="D58" s="124"/>
      <c r="E58" s="97" t="str">
        <f>E30</f>
        <v>Attachment - 11</v>
      </c>
    </row>
    <row r="59" spans="1:5" ht="19.5" hidden="1" customHeight="1"/>
    <row r="60" spans="1:5" ht="48" hidden="1" customHeight="1">
      <c r="A60" s="492" t="str">
        <f>A32</f>
        <v>Augmentation of Transformation capacity at 400/220kV Trivandrum SS in Kerala by 500MVA, 400/220kV ICT(4th) along with associated 2 number 400kV bays &amp; 1 number 220kV Bay</v>
      </c>
      <c r="B60" s="492"/>
      <c r="C60" s="492"/>
      <c r="D60" s="492"/>
      <c r="E60" s="492"/>
    </row>
    <row r="61" spans="1:5" ht="19.5" hidden="1" customHeight="1">
      <c r="A61" s="125"/>
    </row>
    <row r="62" spans="1:5" ht="19.5" hidden="1" customHeight="1">
      <c r="A62" s="493" t="s">
        <v>320</v>
      </c>
      <c r="B62" s="493"/>
      <c r="C62" s="493"/>
      <c r="D62" s="493"/>
      <c r="E62" s="493"/>
    </row>
    <row r="63" spans="1:5" ht="19.5" hidden="1" customHeight="1">
      <c r="A63" s="15"/>
    </row>
    <row r="64" spans="1:5" ht="19.5" hidden="1" customHeight="1">
      <c r="A64" s="88">
        <f>'Attach 3(JV)'!A16</f>
        <v>0</v>
      </c>
      <c r="B64" s="15"/>
      <c r="C64" s="15"/>
      <c r="D64" s="98" t="str">
        <f>D7</f>
        <v>To :</v>
      </c>
    </row>
    <row r="65" spans="1:5" ht="19.5" hidden="1" customHeight="1">
      <c r="A65" s="88">
        <f>'Attach 3(JV)'!E17</f>
        <v>0</v>
      </c>
      <c r="B65" s="15"/>
      <c r="C65" s="15"/>
      <c r="D65" s="159" t="str">
        <f>D9</f>
        <v>General Manager(C&amp;M)</v>
      </c>
    </row>
    <row r="66" spans="1:5" ht="19.5" hidden="1" customHeight="1">
      <c r="A66" s="32" t="s">
        <v>43</v>
      </c>
      <c r="B66" s="494" t="str">
        <f>'Attach 3(JV)'!E18</f>
        <v/>
      </c>
      <c r="C66" s="494"/>
      <c r="D66" s="159" t="str">
        <f>D10</f>
        <v>Power Grid Corporation of India Ltd.,</v>
      </c>
    </row>
    <row r="67" spans="1:5" ht="19.5" hidden="1" customHeight="1">
      <c r="A67" s="32" t="s">
        <v>45</v>
      </c>
      <c r="B67" s="494" t="str">
        <f>'Attach 3(JV)'!E19</f>
        <v/>
      </c>
      <c r="C67" s="494"/>
      <c r="D67" s="159" t="str">
        <f>D11</f>
        <v>SR-II,RHQ</v>
      </c>
    </row>
    <row r="68" spans="1:5" ht="19.5" hidden="1" customHeight="1">
      <c r="B68" s="494" t="str">
        <f>'Attach 3(JV)'!E20</f>
        <v/>
      </c>
      <c r="C68" s="494"/>
      <c r="D68" s="159" t="str">
        <f>D12</f>
        <v>Singanayakanahalli,Yelahanka</v>
      </c>
    </row>
    <row r="69" spans="1:5" ht="19.5" hidden="1" customHeight="1">
      <c r="A69" s="15"/>
      <c r="B69" s="494" t="str">
        <f>'Attach 3(JV)'!E21</f>
        <v/>
      </c>
      <c r="C69" s="494"/>
      <c r="D69" s="159"/>
    </row>
    <row r="70" spans="1:5" ht="19.5" hidden="1" customHeight="1">
      <c r="A70" s="11" t="s">
        <v>49</v>
      </c>
    </row>
    <row r="71" spans="1:5" ht="19.5" hidden="1" customHeight="1">
      <c r="A71" s="15"/>
    </row>
    <row r="72" spans="1:5" ht="33.75" hidden="1" customHeight="1">
      <c r="A72" s="656" t="s">
        <v>321</v>
      </c>
      <c r="B72" s="656"/>
      <c r="C72" s="656"/>
      <c r="D72" s="656"/>
      <c r="E72" s="656"/>
    </row>
    <row r="73" spans="1:5" ht="19.5" hidden="1" customHeight="1">
      <c r="A73" s="15"/>
      <c r="B73" s="15"/>
      <c r="C73" s="15"/>
      <c r="D73" s="15"/>
      <c r="E73" s="15"/>
    </row>
    <row r="74" spans="1:5" ht="72" hidden="1" customHeight="1">
      <c r="A74" s="94" t="s">
        <v>141</v>
      </c>
      <c r="B74" s="655" t="s">
        <v>322</v>
      </c>
      <c r="C74" s="655"/>
      <c r="D74" s="94" t="s">
        <v>323</v>
      </c>
      <c r="E74" s="94" t="s">
        <v>324</v>
      </c>
    </row>
    <row r="75" spans="1:5" ht="25.5" hidden="1" customHeight="1">
      <c r="A75" s="94">
        <v>1</v>
      </c>
      <c r="B75" s="654"/>
      <c r="C75" s="654"/>
      <c r="D75" s="91"/>
      <c r="E75" s="91"/>
    </row>
    <row r="76" spans="1:5" ht="25.5" hidden="1" customHeight="1">
      <c r="A76" s="94">
        <v>2</v>
      </c>
      <c r="B76" s="654"/>
      <c r="C76" s="654"/>
      <c r="D76" s="91"/>
      <c r="E76" s="91"/>
    </row>
    <row r="77" spans="1:5" ht="25.5" hidden="1" customHeight="1">
      <c r="A77" s="94">
        <v>3</v>
      </c>
      <c r="B77" s="654"/>
      <c r="C77" s="654"/>
      <c r="D77" s="91"/>
      <c r="E77" s="91"/>
    </row>
    <row r="78" spans="1:5" ht="25.5" hidden="1" customHeight="1">
      <c r="A78" s="94">
        <v>4</v>
      </c>
      <c r="B78" s="654"/>
      <c r="C78" s="654"/>
      <c r="D78" s="91"/>
      <c r="E78" s="91"/>
    </row>
    <row r="79" spans="1:5" ht="25.5" hidden="1" customHeight="1">
      <c r="A79" s="94">
        <v>5</v>
      </c>
      <c r="B79" s="654"/>
      <c r="C79" s="654"/>
      <c r="D79" s="91"/>
      <c r="E79" s="91"/>
    </row>
    <row r="80" spans="1:5" ht="25.5" hidden="1" customHeight="1">
      <c r="A80" s="94">
        <v>6</v>
      </c>
      <c r="B80" s="654"/>
      <c r="C80" s="654"/>
      <c r="D80" s="91"/>
      <c r="E80" s="91"/>
    </row>
    <row r="81" spans="1:5" ht="19.5" hidden="1" customHeight="1">
      <c r="A81" s="15"/>
      <c r="B81" s="15"/>
      <c r="C81" s="15"/>
      <c r="D81" s="15"/>
      <c r="E81" s="15"/>
    </row>
    <row r="82" spans="1:5" ht="24.75" hidden="1" customHeight="1">
      <c r="A82" s="221"/>
      <c r="B82" s="221"/>
      <c r="C82" s="221"/>
      <c r="D82" s="221"/>
      <c r="E82" s="221"/>
    </row>
    <row r="83" spans="1:5" ht="24.75" hidden="1" customHeight="1">
      <c r="A83" s="221" t="s">
        <v>37</v>
      </c>
      <c r="B83" s="160" t="str">
        <f>B55</f>
        <v xml:space="preserve"> </v>
      </c>
      <c r="C83" s="221" t="s">
        <v>234</v>
      </c>
      <c r="D83" s="221" t="str">
        <f>D55</f>
        <v/>
      </c>
      <c r="E83" s="221"/>
    </row>
    <row r="84" spans="1:5" ht="24.75" hidden="1" customHeight="1">
      <c r="A84" s="221" t="s">
        <v>38</v>
      </c>
      <c r="B84" s="221" t="str">
        <f>B56</f>
        <v/>
      </c>
      <c r="C84" s="221" t="s">
        <v>51</v>
      </c>
      <c r="D84" s="221" t="str">
        <f>D56</f>
        <v/>
      </c>
      <c r="E84" s="221"/>
    </row>
    <row r="85" spans="1:5" ht="24.75" hidden="1" customHeight="1">
      <c r="A85" s="221"/>
      <c r="B85" s="221"/>
      <c r="C85" s="221"/>
      <c r="D85" s="221"/>
      <c r="E85" s="221"/>
    </row>
    <row r="86" spans="1:5" ht="37.5" hidden="1" customHeight="1"/>
  </sheetData>
  <sheetProtection algorithmName="SHA-512" hashValue="sHkUUxUkr0FNEOPyOaeeP4NnoiGXtb7kpRil1EKSNMHjIS7Qg3Gs7QGLjIu7AiQeo1XxPWEU2VU2i6pXmj3C+w==" saltValue="F9TcA8xlkG8ASyKaidf2YQ==" spinCount="100000" sheet="1" formatColumns="0" formatRows="0" selectLockedCells="1"/>
  <customSheetViews>
    <customSheetView guid="{2C34C6E4-9855-4E53-992D-E5F4DB6E57FB}"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17"/>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21:C21"/>
    <mergeCell ref="B22:C22"/>
    <mergeCell ref="A32:E32"/>
    <mergeCell ref="B24:C24"/>
    <mergeCell ref="B19:C19"/>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80:C80"/>
    <mergeCell ref="B75:C75"/>
    <mergeCell ref="B76:C76"/>
    <mergeCell ref="B77:C77"/>
    <mergeCell ref="B78:C78"/>
    <mergeCell ref="B79:C7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Header>&amp;C&amp;"Calibri"&amp;12&amp;KFF0000 डेटा वर्गीकरण : प्रतिबंधित/RESTRICTED&amp;1#_x000D_</oddHeader>
    <oddFooter>&amp;R&amp;"Book Antiqua,Bold"&amp;8 Page &amp;P of &amp;N</oddFooter>
  </headerFooter>
  <drawing r:id="rId2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election activeCell="J11" sqref="J11"/>
    </sheetView>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96" t="str">
        <f>'Attach 3(JV)'!A1</f>
        <v>Tender Enquiry No. : SRTS-II/C&amp;M/WC-4486/2025</v>
      </c>
      <c r="B1" s="124"/>
      <c r="C1" s="124"/>
      <c r="D1" s="124"/>
      <c r="E1" s="124"/>
      <c r="F1" s="97" t="str">
        <f>"Attachment- 12 "</f>
        <v xml:space="preserve">Attachment- 12 </v>
      </c>
      <c r="K1" s="285">
        <f>Basic!B5</f>
        <v>12</v>
      </c>
    </row>
    <row r="3" spans="1:11" ht="40.5" customHeight="1">
      <c r="A3" s="492" t="str">
        <f>'Attach 3(JV)'!A3</f>
        <v>Augmentation of Transformation capacity at 400/220kV Trivandrum SS in Kerala by 500MVA, 400/220kV ICT(4th) along with associated 2 number 400kV bays &amp; 1 number 220kV Bay</v>
      </c>
      <c r="B3" s="492"/>
      <c r="C3" s="492"/>
      <c r="D3" s="492"/>
      <c r="E3" s="492"/>
      <c r="F3" s="492"/>
      <c r="G3" s="158"/>
    </row>
    <row r="4" spans="1:11" ht="20.100000000000001" customHeight="1">
      <c r="A4" s="493" t="s">
        <v>325</v>
      </c>
      <c r="B4" s="493"/>
      <c r="C4" s="493"/>
      <c r="D4" s="493"/>
      <c r="E4" s="493"/>
      <c r="F4" s="493"/>
      <c r="G4" s="152"/>
      <c r="H4" s="153"/>
    </row>
    <row r="5" spans="1:11" ht="20.100000000000001" customHeight="1">
      <c r="A5" s="125"/>
      <c r="B5" s="125"/>
      <c r="C5" s="125"/>
      <c r="D5" s="125"/>
      <c r="E5" s="125"/>
      <c r="F5" s="125"/>
      <c r="G5" s="152"/>
      <c r="H5" s="153"/>
    </row>
    <row r="6" spans="1:11" ht="20.100000000000001" customHeight="1">
      <c r="A6" s="125"/>
      <c r="B6" s="125"/>
      <c r="C6" s="125"/>
      <c r="D6" s="125"/>
      <c r="E6" s="125"/>
      <c r="F6" s="125"/>
      <c r="G6" s="152"/>
      <c r="H6" s="153"/>
    </row>
    <row r="7" spans="1:11" ht="19.5" customHeight="1">
      <c r="A7" s="668" t="s">
        <v>326</v>
      </c>
      <c r="B7" s="668"/>
      <c r="C7" s="668"/>
      <c r="D7" s="668"/>
      <c r="E7" s="668"/>
      <c r="F7" s="668"/>
      <c r="G7" s="152"/>
      <c r="H7" s="153"/>
    </row>
    <row r="8" spans="1:11" ht="20.100000000000001" customHeight="1">
      <c r="A8" s="88"/>
      <c r="E8" s="98" t="str">
        <f>'Attach 3(JV)'!E7</f>
        <v>To :</v>
      </c>
      <c r="G8" s="152"/>
      <c r="H8" s="153"/>
    </row>
    <row r="9" spans="1:11" ht="26.25" customHeight="1">
      <c r="A9" s="496" t="str">
        <f>'Attach 3(JV)'!A8</f>
        <v/>
      </c>
      <c r="B9" s="496"/>
      <c r="C9" s="496"/>
      <c r="D9" s="126"/>
      <c r="E9" s="12"/>
      <c r="G9" s="152"/>
      <c r="H9" s="153"/>
    </row>
    <row r="10" spans="1:11" ht="18" customHeight="1">
      <c r="A10" s="496"/>
      <c r="B10" s="496"/>
      <c r="C10" s="496"/>
      <c r="D10" s="126"/>
      <c r="E10" s="159" t="str">
        <f>'Attach 3(JV)'!E9</f>
        <v>General Manager(C&amp;M)</v>
      </c>
      <c r="G10" s="152"/>
      <c r="H10" s="153"/>
    </row>
    <row r="11" spans="1:11" ht="20.100000000000001" customHeight="1">
      <c r="A11" s="32" t="s">
        <v>43</v>
      </c>
      <c r="B11" s="494" t="str">
        <f>'Attach 3(JV)'!B10</f>
        <v/>
      </c>
      <c r="C11" s="494"/>
      <c r="D11" s="127"/>
      <c r="E11" s="159" t="str">
        <f>'Attach 3(JV)'!E10</f>
        <v>Power Grid Corporation of India Ltd.,</v>
      </c>
      <c r="G11" s="152"/>
      <c r="H11" s="153"/>
    </row>
    <row r="12" spans="1:11" ht="16.5" customHeight="1">
      <c r="A12" s="32" t="s">
        <v>45</v>
      </c>
      <c r="B12" s="494" t="str">
        <f>'Attach 3(JV)'!B11</f>
        <v xml:space="preserve"> </v>
      </c>
      <c r="C12" s="494"/>
      <c r="D12" s="127"/>
      <c r="E12" s="159" t="str">
        <f>'Attach 3(JV)'!E11</f>
        <v>SR-II,RHQ</v>
      </c>
      <c r="G12" s="152"/>
      <c r="H12" s="153"/>
    </row>
    <row r="13" spans="1:11" ht="19.5" customHeight="1">
      <c r="A13" s="6" t="s">
        <v>37</v>
      </c>
      <c r="B13" s="160"/>
      <c r="C13" s="6" t="s">
        <v>234</v>
      </c>
      <c r="D13" s="127"/>
      <c r="E13" s="159" t="str">
        <f>'Attach 3(JV)'!E12</f>
        <v>Singanayakanahalli,Yelahanka</v>
      </c>
    </row>
    <row r="14" spans="1:11" ht="19.5" customHeight="1">
      <c r="A14" s="6" t="s">
        <v>38</v>
      </c>
      <c r="B14" s="161" t="str">
        <f>'Attach 3(JV)'!B19</f>
        <v/>
      </c>
      <c r="C14" s="6" t="s">
        <v>51</v>
      </c>
      <c r="D14" s="175"/>
      <c r="E14" s="159"/>
    </row>
    <row r="15" spans="1:11" ht="19.5" customHeight="1">
      <c r="A15" s="11" t="s">
        <v>49</v>
      </c>
    </row>
    <row r="16" spans="1:11" ht="9.75" customHeight="1">
      <c r="A16" s="15"/>
    </row>
    <row r="17" spans="1:7" ht="62.25" customHeight="1">
      <c r="A17" s="656" t="str">
        <f>"We hereby  Confirm, the prices are quoted in accordance to Price variation provisions of the bidding documents. "</f>
        <v xml:space="preserve">We hereby  Confirm, the prices are quoted in accordance to Price variation provisions of the bidding documents. </v>
      </c>
      <c r="B17" s="656"/>
      <c r="C17" s="656"/>
      <c r="D17" s="656"/>
      <c r="E17" s="656"/>
      <c r="F17" s="656"/>
      <c r="G17" s="62"/>
    </row>
    <row r="18" spans="1:7" ht="54.75" hidden="1" customHeight="1">
      <c r="A18" s="163" t="s">
        <v>141</v>
      </c>
      <c r="B18" s="163" t="s">
        <v>327</v>
      </c>
      <c r="C18" s="652" t="s">
        <v>328</v>
      </c>
      <c r="D18" s="667"/>
      <c r="E18" s="653"/>
      <c r="F18" s="163" t="s">
        <v>329</v>
      </c>
    </row>
    <row r="19" spans="1:7" ht="22.5" hidden="1" customHeight="1">
      <c r="A19" s="163">
        <v>1</v>
      </c>
      <c r="B19" s="169" t="s">
        <v>330</v>
      </c>
      <c r="C19" s="170"/>
      <c r="D19" s="170"/>
      <c r="E19" s="170"/>
      <c r="F19" s="171"/>
    </row>
    <row r="20" spans="1:7" ht="85.5" hidden="1" customHeight="1">
      <c r="A20" s="94" t="s">
        <v>58</v>
      </c>
      <c r="B20" s="93" t="s">
        <v>331</v>
      </c>
      <c r="C20" s="664" t="s">
        <v>332</v>
      </c>
      <c r="D20" s="665"/>
      <c r="E20" s="666"/>
      <c r="F20" s="172"/>
    </row>
    <row r="21" spans="1:7" ht="53.25" hidden="1" customHeight="1">
      <c r="A21" s="94" t="s">
        <v>333</v>
      </c>
      <c r="B21" s="174" t="s">
        <v>334</v>
      </c>
      <c r="C21" s="664" t="s">
        <v>335</v>
      </c>
      <c r="D21" s="665"/>
      <c r="E21" s="666"/>
      <c r="F21" s="173"/>
    </row>
    <row r="22" spans="1:7" ht="86.25" hidden="1" customHeight="1">
      <c r="A22" s="166" t="s">
        <v>66</v>
      </c>
      <c r="B22" s="174" t="s">
        <v>336</v>
      </c>
      <c r="C22" s="662" t="s">
        <v>337</v>
      </c>
      <c r="D22" s="619"/>
      <c r="E22" s="663"/>
      <c r="F22" s="173"/>
    </row>
    <row r="23" spans="1:7" ht="15" hidden="1">
      <c r="A23" s="163">
        <v>2</v>
      </c>
      <c r="B23" s="169" t="s">
        <v>338</v>
      </c>
      <c r="C23" s="170"/>
      <c r="D23" s="170"/>
      <c r="E23" s="170"/>
      <c r="F23" s="171"/>
    </row>
    <row r="24" spans="1:7" ht="82.5" hidden="1" customHeight="1">
      <c r="A24" s="94" t="s">
        <v>58</v>
      </c>
      <c r="B24" s="93" t="s">
        <v>339</v>
      </c>
      <c r="C24" s="664" t="s">
        <v>340</v>
      </c>
      <c r="D24" s="665"/>
      <c r="E24" s="666"/>
      <c r="F24" s="172"/>
    </row>
    <row r="25" spans="1:7" ht="52.5" hidden="1" customHeight="1">
      <c r="A25" s="166" t="s">
        <v>333</v>
      </c>
      <c r="B25" s="174" t="s">
        <v>341</v>
      </c>
      <c r="C25" s="664" t="s">
        <v>342</v>
      </c>
      <c r="D25" s="665"/>
      <c r="E25" s="666"/>
      <c r="F25" s="173"/>
    </row>
    <row r="26" spans="1:7" ht="86.25" hidden="1" customHeight="1">
      <c r="A26" s="94" t="s">
        <v>66</v>
      </c>
      <c r="B26" s="93" t="s">
        <v>343</v>
      </c>
      <c r="C26" s="664" t="s">
        <v>344</v>
      </c>
      <c r="D26" s="665"/>
      <c r="E26" s="666"/>
      <c r="F26" s="172"/>
    </row>
    <row r="27" spans="1:7" ht="83.25" hidden="1" customHeight="1">
      <c r="A27" s="166" t="s">
        <v>345</v>
      </c>
      <c r="B27" s="174" t="s">
        <v>346</v>
      </c>
      <c r="C27" s="662" t="s">
        <v>347</v>
      </c>
      <c r="D27" s="619"/>
      <c r="E27" s="663"/>
      <c r="F27" s="173"/>
    </row>
    <row r="28" spans="1:7" ht="69" hidden="1" customHeight="1">
      <c r="A28" s="659" t="s">
        <v>348</v>
      </c>
      <c r="B28" s="660"/>
      <c r="C28" s="660"/>
      <c r="D28" s="660"/>
      <c r="E28" s="660"/>
      <c r="F28" s="661"/>
    </row>
    <row r="29" spans="1:7" ht="24" customHeight="1">
      <c r="C29" s="6"/>
      <c r="D29" s="6"/>
    </row>
    <row r="30" spans="1:7" ht="24" customHeight="1">
      <c r="A30" s="6" t="s">
        <v>37</v>
      </c>
      <c r="B30" s="160">
        <f>'Attach 3(JV)'!B25</f>
        <v>0</v>
      </c>
      <c r="C30" s="12"/>
      <c r="D30" s="6" t="s">
        <v>234</v>
      </c>
      <c r="E30" s="6" t="str">
        <f>'Attach 3(JV)'!E25</f>
        <v/>
      </c>
    </row>
    <row r="31" spans="1:7" ht="24" customHeight="1">
      <c r="A31" s="6" t="s">
        <v>38</v>
      </c>
      <c r="B31" s="161" t="str">
        <f>'Attach 3(JV)'!B26</f>
        <v/>
      </c>
      <c r="C31" s="12"/>
      <c r="D31" s="6" t="s">
        <v>349</v>
      </c>
      <c r="E31" s="6" t="str">
        <f>'Attach 3(JV)'!E26</f>
        <v/>
      </c>
    </row>
    <row r="32" spans="1:7" ht="24" customHeight="1">
      <c r="A32" s="88"/>
      <c r="B32" s="88"/>
      <c r="C32" s="6"/>
      <c r="D32" s="6"/>
      <c r="E32" s="107"/>
      <c r="F32" s="88"/>
    </row>
  </sheetData>
  <sheetProtection algorithmName="SHA-512" hashValue="niGM13NsYToBLozHUfIgPMVxCJCCDHg8tCUx7p/Lyh9Jzd9wLNYnhFsXS2ut4M3XA8LcAj0f0SYUC9DgCR0F9Q==" saltValue="xcnHfstiEKnJdEUOMPIFyw==" spinCount="100000" sheet="1" formatColumns="0" formatRows="0" selectLockedCells="1"/>
  <customSheetViews>
    <customSheetView guid="{2C34C6E4-9855-4E53-992D-E5F4DB6E57FB}"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3"/>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5"/>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7"/>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8"/>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2"/>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1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5"/>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6"/>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7"/>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6">
    <mergeCell ref="C18:E18"/>
    <mergeCell ref="C20:E20"/>
    <mergeCell ref="C21:E21"/>
    <mergeCell ref="A3:F3"/>
    <mergeCell ref="A4:F4"/>
    <mergeCell ref="B12:C12"/>
    <mergeCell ref="B11:C11"/>
    <mergeCell ref="A17:F17"/>
    <mergeCell ref="A9:C10"/>
    <mergeCell ref="A7:F7"/>
    <mergeCell ref="A28:F28"/>
    <mergeCell ref="C22:E22"/>
    <mergeCell ref="C24:E24"/>
    <mergeCell ref="C25:E25"/>
    <mergeCell ref="C26:E26"/>
    <mergeCell ref="C27:E27"/>
  </mergeCells>
  <phoneticPr fontId="6" type="noConversion"/>
  <conditionalFormatting sqref="A7:F7">
    <cfRule type="expression" dxfId="79" priority="2">
      <formula>$K$1&gt;12</formula>
    </cfRule>
  </conditionalFormatting>
  <conditionalFormatting sqref="A8:F12 D13:F14 A15:F31">
    <cfRule type="expression" dxfId="78" priority="1">
      <formula>$K$1&lt;=12</formula>
    </cfRule>
  </conditionalFormatting>
  <pageMargins left="0.75" right="0.47" top="0.36" bottom="0.48" header="0.28000000000000003" footer="0.23"/>
  <pageSetup scale="98" orientation="portrait" r:id="rId23"/>
  <headerFooter alignWithMargins="0">
    <oddHeader>&amp;C&amp;"Calibri"&amp;12&amp;KFF0000 डेटा वर्गीकरण : प्रतिबंधित/RESTRICTED&amp;1#_x000D_</oddHeader>
    <oddFooter>&amp;R&amp;"Book Antiqua,Bold"&amp;8 Page &amp;P of &amp;N</oddFooter>
  </headerFooter>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zoomScaleSheetLayoutView="100" workbookViewId="0">
      <selection activeCell="A17" sqref="A17:G17"/>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96" t="str">
        <f>Cover!B3</f>
        <v>Tender Enquiry  No :SRTS-II/C&amp;M/WC-4486/2025</v>
      </c>
      <c r="B1" s="124"/>
      <c r="C1" s="124"/>
      <c r="D1" s="124"/>
      <c r="E1" s="124"/>
      <c r="F1" s="124"/>
      <c r="G1" s="97" t="str">
        <f>"Attachment-13 "</f>
        <v xml:space="preserve">Attachment-13 </v>
      </c>
    </row>
    <row r="3" spans="1:11" ht="32.25" customHeight="1">
      <c r="A3" s="492" t="str">
        <f>Cover!B2</f>
        <v>Augmentation of Transformation capacity at 400/220kV Trivandrum SS in Kerala by 500MVA, 400/220kV ICT(4th) along with associated 2 number 400kV bays &amp; 1 number 220kV Bay</v>
      </c>
      <c r="B3" s="492"/>
      <c r="C3" s="492"/>
      <c r="D3" s="492"/>
      <c r="E3" s="492"/>
      <c r="F3" s="492"/>
      <c r="G3" s="492"/>
      <c r="H3" s="158"/>
      <c r="I3" s="157"/>
      <c r="J3" s="158"/>
    </row>
    <row r="4" spans="1:11" ht="17.25" customHeight="1">
      <c r="A4" s="125"/>
      <c r="J4" s="152"/>
      <c r="K4" s="153"/>
    </row>
    <row r="5" spans="1:11" ht="20.100000000000001" customHeight="1">
      <c r="A5" s="493" t="s">
        <v>350</v>
      </c>
      <c r="B5" s="493"/>
      <c r="C5" s="493"/>
      <c r="D5" s="493"/>
      <c r="E5" s="493"/>
      <c r="F5" s="493"/>
      <c r="G5" s="493"/>
      <c r="H5" s="176"/>
      <c r="J5" s="152"/>
      <c r="K5" s="153"/>
    </row>
    <row r="6" spans="1:11" ht="20.100000000000001" customHeight="1">
      <c r="A6" s="15"/>
      <c r="J6" s="152"/>
      <c r="K6" s="153"/>
    </row>
    <row r="7" spans="1:11" ht="20.100000000000001" customHeight="1">
      <c r="A7" s="88" t="str">
        <f>'Attach 3(JV)'!A7</f>
        <v>Bidder’s Name and Address (Authorised Person) :</v>
      </c>
      <c r="F7" s="98" t="str">
        <f>'Attach 3(JV)'!E7</f>
        <v>To :</v>
      </c>
      <c r="G7" s="12"/>
      <c r="J7" s="152"/>
      <c r="K7" s="153"/>
    </row>
    <row r="8" spans="1:11" ht="7.5" customHeight="1">
      <c r="A8" s="496" t="str">
        <f>'Attach 3(JV)'!A8</f>
        <v/>
      </c>
      <c r="B8" s="496"/>
      <c r="C8" s="496"/>
      <c r="D8" s="496"/>
      <c r="E8" s="161"/>
      <c r="F8" s="12"/>
      <c r="G8" s="12"/>
      <c r="J8" s="152"/>
      <c r="K8" s="153"/>
    </row>
    <row r="9" spans="1:11">
      <c r="A9" s="496"/>
      <c r="B9" s="496"/>
      <c r="C9" s="496"/>
      <c r="D9" s="496"/>
      <c r="E9" s="161"/>
      <c r="F9" s="159" t="str">
        <f>'Attach 3(JV)'!E9</f>
        <v>General Manager(C&amp;M)</v>
      </c>
      <c r="G9" s="12"/>
      <c r="J9" s="152"/>
      <c r="K9" s="153"/>
    </row>
    <row r="10" spans="1:11" ht="20.100000000000001" customHeight="1">
      <c r="A10" s="32" t="s">
        <v>43</v>
      </c>
      <c r="B10" s="494" t="str">
        <f>'Attach 3(JV)'!B10</f>
        <v/>
      </c>
      <c r="C10" s="494"/>
      <c r="D10" s="494"/>
      <c r="E10" s="127"/>
      <c r="F10" s="159" t="str">
        <f>'Attach 3(JV)'!E10</f>
        <v>Power Grid Corporation of India Ltd.,</v>
      </c>
      <c r="G10" s="12"/>
      <c r="J10" s="152"/>
      <c r="K10" s="153"/>
    </row>
    <row r="11" spans="1:11" ht="20.100000000000001" customHeight="1">
      <c r="A11" s="32" t="s">
        <v>45</v>
      </c>
      <c r="B11" s="494" t="str">
        <f>'Attach 3(JV)'!B11</f>
        <v xml:space="preserve"> </v>
      </c>
      <c r="C11" s="494"/>
      <c r="D11" s="494"/>
      <c r="E11" s="127"/>
      <c r="F11" s="159" t="str">
        <f>'Attach 3(JV)'!E11</f>
        <v>SR-II,RHQ</v>
      </c>
      <c r="G11" s="12"/>
      <c r="J11" s="152"/>
      <c r="K11" s="153"/>
    </row>
    <row r="12" spans="1:11" ht="20.100000000000001" customHeight="1">
      <c r="B12" s="494" t="str">
        <f>'Attach 3(JV)'!B12</f>
        <v/>
      </c>
      <c r="C12" s="494"/>
      <c r="D12" s="494"/>
      <c r="E12" s="127"/>
      <c r="F12" s="159" t="str">
        <f>'Attach 3(JV)'!E12</f>
        <v>Singanayakanahalli,Yelahanka</v>
      </c>
      <c r="G12" s="12"/>
      <c r="I12" s="162" t="s">
        <v>8</v>
      </c>
    </row>
    <row r="13" spans="1:11" ht="20.100000000000001" customHeight="1">
      <c r="A13" s="15"/>
      <c r="B13" s="494" t="str">
        <f>'Attach 3(JV)'!B13</f>
        <v/>
      </c>
      <c r="C13" s="494"/>
      <c r="D13" s="494"/>
      <c r="E13" s="127"/>
      <c r="F13" s="159" t="str">
        <f>'Attach 3(JV)'!E13</f>
        <v>Bangalore-560064</v>
      </c>
      <c r="G13" s="12"/>
    </row>
    <row r="14" spans="1:11" ht="20.100000000000001" customHeight="1">
      <c r="A14" s="15"/>
      <c r="B14" s="32"/>
      <c r="C14" s="32"/>
      <c r="D14" s="32"/>
      <c r="E14" s="32"/>
      <c r="F14" s="32" t="s">
        <v>32</v>
      </c>
      <c r="G14" s="12"/>
    </row>
    <row r="15" spans="1:11" ht="20.100000000000001" customHeight="1">
      <c r="A15" s="11" t="s">
        <v>49</v>
      </c>
    </row>
    <row r="16" spans="1:11" ht="20.100000000000001" customHeight="1">
      <c r="A16" s="15"/>
    </row>
    <row r="17" spans="1:10" ht="45" customHeight="1">
      <c r="A17" s="656" t="s">
        <v>351</v>
      </c>
      <c r="B17" s="656"/>
      <c r="C17" s="656"/>
      <c r="D17" s="656"/>
      <c r="E17" s="656"/>
      <c r="F17" s="656"/>
      <c r="G17" s="656"/>
      <c r="H17" s="62"/>
      <c r="I17" s="62"/>
      <c r="J17" s="62"/>
    </row>
    <row r="18" spans="1:10" ht="20.100000000000001" customHeight="1">
      <c r="A18" s="15"/>
    </row>
    <row r="19" spans="1:10" ht="20.100000000000001" customHeight="1">
      <c r="A19" s="177"/>
    </row>
    <row r="20" spans="1:10" ht="20.100000000000001" customHeight="1"/>
    <row r="21" spans="1:10" ht="20.100000000000001" customHeight="1">
      <c r="A21" s="177"/>
    </row>
    <row r="22" spans="1:10" ht="20.100000000000001" customHeight="1">
      <c r="A22" s="177"/>
    </row>
    <row r="23" spans="1:10" ht="20.100000000000001" customHeight="1"/>
    <row r="24" spans="1:10" ht="33" customHeight="1">
      <c r="D24" s="107"/>
      <c r="E24" s="107"/>
      <c r="F24" s="107"/>
    </row>
    <row r="25" spans="1:10" ht="33" customHeight="1">
      <c r="A25" s="6" t="s">
        <v>37</v>
      </c>
      <c r="B25" s="160"/>
      <c r="C25" s="99"/>
      <c r="D25" s="12"/>
      <c r="E25" s="107" t="s">
        <v>234</v>
      </c>
      <c r="F25" s="161" t="str">
        <f>'Attach 3(JV)'!E25</f>
        <v/>
      </c>
      <c r="G25" s="12"/>
    </row>
    <row r="26" spans="1:10" ht="33" customHeight="1">
      <c r="A26" s="6" t="s">
        <v>38</v>
      </c>
      <c r="B26" s="161" t="str">
        <f>'Attach 3(JV)'!B26</f>
        <v/>
      </c>
      <c r="C26" s="99"/>
      <c r="D26" s="12"/>
      <c r="E26" s="107" t="s">
        <v>51</v>
      </c>
      <c r="F26" s="161" t="str">
        <f>'Attach 3(JV)'!E26</f>
        <v/>
      </c>
      <c r="G26" s="12"/>
    </row>
    <row r="27" spans="1:10" ht="33" customHeight="1">
      <c r="D27" s="107"/>
      <c r="E27" s="107"/>
      <c r="F27" s="107"/>
    </row>
    <row r="28" spans="1:10" ht="20.100000000000001" customHeight="1"/>
    <row r="29" spans="1:10" ht="20.100000000000001" customHeight="1">
      <c r="A29" s="99"/>
    </row>
    <row r="30" spans="1:10" ht="20.100000000000001" customHeight="1"/>
    <row r="31" spans="1:10" ht="20.100000000000001" customHeight="1"/>
    <row r="32" spans="1:10" ht="20.100000000000001" customHeight="1">
      <c r="A32" s="99"/>
    </row>
    <row r="33" spans="1:1" ht="20.100000000000001" customHeight="1"/>
    <row r="34" spans="1:1" ht="20.100000000000001" customHeight="1">
      <c r="A34" s="99"/>
    </row>
    <row r="35" spans="1:1" ht="20.100000000000001" customHeight="1"/>
    <row r="36" spans="1:1" ht="20.100000000000001" customHeight="1">
      <c r="A36" s="99"/>
    </row>
    <row r="37" spans="1:1" ht="20.100000000000001" customHeight="1"/>
    <row r="38" spans="1:1" ht="20.100000000000001" customHeight="1"/>
    <row r="39" spans="1:1" ht="20.100000000000001" customHeight="1"/>
    <row r="40" spans="1:1" ht="20.100000000000001" customHeight="1"/>
  </sheetData>
  <sheetProtection algorithmName="SHA-512" hashValue="BEwUJbDQSIbG3mlfmqhTWcLWWegffmZxVGEBad6W5a7Gj2ELUq3GZgs6sLIEoS4sYwg1RXI/wuIjBZNsfCsKzQ==" saltValue="H/UCWii89HQ73ulACUeFWA==" spinCount="100000" sheet="1" formatColumns="0" formatRows="0" selectLockedCells="1"/>
  <customSheetViews>
    <customSheetView guid="{2C34C6E4-9855-4E53-992D-E5F4DB6E57FB}"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3"/>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Header>&amp;C&amp;"Calibri"&amp;12&amp;KFF0000 डेटा वर्गीकरण : प्रतिबंधित/RESTRICTED&amp;1#_x000D_</oddHeader>
    <oddFooter>&amp;R&amp;"Book Antiqua,Bold"&amp;8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1"/>
  <sheetViews>
    <sheetView view="pageBreakPreview" topLeftCell="A27" zoomScaleSheetLayoutView="100" workbookViewId="0">
      <selection activeCell="A37" sqref="A37:I37"/>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87" customFormat="1" ht="32.1" customHeight="1">
      <c r="A1" s="683" t="s">
        <v>352</v>
      </c>
      <c r="B1" s="684"/>
      <c r="C1" s="684"/>
      <c r="D1" s="684"/>
      <c r="E1" s="684"/>
      <c r="F1" s="684"/>
      <c r="G1" s="684"/>
      <c r="H1" s="684"/>
      <c r="I1" s="685"/>
    </row>
    <row r="2" spans="1:9" s="87" customFormat="1" ht="53.25" customHeight="1">
      <c r="A2" s="84" t="s">
        <v>353</v>
      </c>
      <c r="B2" s="686" t="s">
        <v>354</v>
      </c>
      <c r="C2" s="686"/>
      <c r="D2" s="686"/>
      <c r="E2" s="686"/>
      <c r="F2" s="686"/>
      <c r="G2" s="686"/>
      <c r="H2" s="686"/>
      <c r="I2" s="687"/>
    </row>
    <row r="3" spans="1:9" s="87" customFormat="1" ht="52.5" customHeight="1">
      <c r="A3" s="84" t="s">
        <v>355</v>
      </c>
      <c r="B3" s="686" t="s">
        <v>356</v>
      </c>
      <c r="C3" s="686"/>
      <c r="D3" s="686"/>
      <c r="E3" s="686"/>
      <c r="F3" s="686"/>
      <c r="G3" s="686"/>
      <c r="H3" s="686"/>
      <c r="I3" s="687"/>
    </row>
    <row r="4" spans="1:9" s="87" customFormat="1" ht="45.75" customHeight="1">
      <c r="A4" s="84" t="s">
        <v>357</v>
      </c>
      <c r="B4" s="686" t="s">
        <v>358</v>
      </c>
      <c r="C4" s="686"/>
      <c r="D4" s="686"/>
      <c r="E4" s="686"/>
      <c r="F4" s="686"/>
      <c r="G4" s="686"/>
      <c r="H4" s="686"/>
      <c r="I4" s="687"/>
    </row>
    <row r="5" spans="1:9" s="87" customFormat="1" ht="36" customHeight="1">
      <c r="A5" s="84">
        <v>4</v>
      </c>
      <c r="B5" s="690" t="s">
        <v>359</v>
      </c>
      <c r="C5" s="691"/>
      <c r="D5" s="691"/>
      <c r="E5" s="691"/>
      <c r="F5" s="691"/>
      <c r="G5" s="691"/>
      <c r="H5" s="691"/>
      <c r="I5" s="692"/>
    </row>
    <row r="6" spans="1:9" s="87" customFormat="1" ht="60" customHeight="1">
      <c r="A6" s="84">
        <v>5</v>
      </c>
      <c r="B6" s="686" t="s">
        <v>360</v>
      </c>
      <c r="C6" s="686"/>
      <c r="D6" s="686"/>
      <c r="E6" s="686"/>
      <c r="F6" s="686"/>
      <c r="G6" s="686"/>
      <c r="H6" s="686"/>
      <c r="I6" s="687"/>
    </row>
    <row r="7" spans="1:9" s="87" customFormat="1" ht="32.1" customHeight="1">
      <c r="A7" s="85">
        <v>6</v>
      </c>
      <c r="B7" s="688" t="s">
        <v>361</v>
      </c>
      <c r="C7" s="688"/>
      <c r="D7" s="688"/>
      <c r="E7" s="688"/>
      <c r="F7" s="688"/>
      <c r="G7" s="688"/>
      <c r="H7" s="688"/>
      <c r="I7" s="689"/>
    </row>
    <row r="8" spans="1:9" s="87" customFormat="1" ht="32.1" customHeight="1">
      <c r="A8" s="86"/>
      <c r="C8" s="86"/>
      <c r="D8" s="86"/>
      <c r="E8" s="86"/>
      <c r="F8" s="86"/>
      <c r="G8" s="86"/>
      <c r="H8" s="86"/>
      <c r="I8" s="86"/>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c r="A31" s="12"/>
      <c r="B31" s="12"/>
      <c r="C31" s="12"/>
      <c r="D31" s="12"/>
      <c r="E31" s="12"/>
      <c r="F31" s="12"/>
      <c r="G31" s="12"/>
      <c r="H31" s="12"/>
      <c r="I31" s="12"/>
      <c r="J31" s="12"/>
    </row>
    <row r="32" spans="1:10" ht="18.75">
      <c r="A32" s="681" t="s">
        <v>362</v>
      </c>
      <c r="B32" s="681"/>
      <c r="C32" s="681"/>
      <c r="D32" s="681"/>
      <c r="E32" s="681"/>
      <c r="F32" s="681"/>
      <c r="G32" s="681"/>
      <c r="H32" s="681"/>
      <c r="I32" s="681"/>
      <c r="J32" s="12"/>
    </row>
    <row r="33" spans="1:10" ht="15.75">
      <c r="A33" s="678" t="s">
        <v>363</v>
      </c>
      <c r="B33" s="678"/>
      <c r="C33" s="678"/>
      <c r="D33" s="678"/>
      <c r="E33" s="678"/>
      <c r="F33" s="678"/>
      <c r="G33" s="678"/>
      <c r="H33" s="678"/>
      <c r="I33" s="678"/>
      <c r="J33" s="12"/>
    </row>
    <row r="34" spans="1:10" ht="18.75">
      <c r="A34" s="680" t="s">
        <v>364</v>
      </c>
      <c r="B34" s="680"/>
      <c r="C34" s="680"/>
      <c r="D34" s="680"/>
      <c r="E34" s="680"/>
      <c r="F34" s="680"/>
      <c r="G34" s="680"/>
      <c r="H34" s="680"/>
      <c r="I34" s="680"/>
      <c r="J34" s="12"/>
    </row>
    <row r="35" spans="1:10" ht="36" customHeight="1">
      <c r="A35" s="682" t="s">
        <v>365</v>
      </c>
      <c r="B35" s="682"/>
      <c r="C35" s="682"/>
      <c r="D35" s="682"/>
      <c r="E35" s="682"/>
      <c r="F35" s="682"/>
      <c r="G35" s="682"/>
      <c r="H35" s="682"/>
      <c r="I35" s="682"/>
      <c r="J35" s="12"/>
    </row>
    <row r="36" spans="1:10" ht="18.75">
      <c r="A36" s="680" t="s">
        <v>366</v>
      </c>
      <c r="B36" s="680"/>
      <c r="C36" s="680"/>
      <c r="D36" s="680"/>
      <c r="E36" s="680"/>
      <c r="F36" s="680"/>
      <c r="G36" s="680"/>
      <c r="H36" s="680"/>
      <c r="I36" s="680"/>
      <c r="J36" s="12"/>
    </row>
    <row r="37" spans="1:10" ht="15.75">
      <c r="A37" s="678" t="s">
        <v>367</v>
      </c>
      <c r="B37" s="678"/>
      <c r="C37" s="678"/>
      <c r="D37" s="678"/>
      <c r="E37" s="678"/>
      <c r="F37" s="678"/>
      <c r="G37" s="678"/>
      <c r="H37" s="678"/>
      <c r="I37" s="678"/>
      <c r="J37" s="12"/>
    </row>
    <row r="38" spans="1:10" ht="15.75">
      <c r="A38" s="678">
        <f>'Names of Bidder'!D9</f>
        <v>0</v>
      </c>
      <c r="B38" s="678"/>
      <c r="C38" s="678"/>
      <c r="D38" s="678"/>
      <c r="E38" s="678"/>
      <c r="F38" s="678"/>
      <c r="G38" s="678"/>
      <c r="H38" s="678"/>
      <c r="I38" s="678"/>
      <c r="J38" s="12"/>
    </row>
    <row r="39" spans="1:10" ht="36.75" customHeight="1">
      <c r="A39" s="679" t="str">
        <f>" having its Registered Office at " &amp; 'Names of Bidder'!D10 &amp; " " &amp; 'Names of Bidder'!D11 &amp; " " &amp; 'Names of Bidder'!D12</f>
        <v xml:space="preserve"> having its Registered Office at    </v>
      </c>
      <c r="B39" s="679"/>
      <c r="C39" s="679"/>
      <c r="D39" s="679"/>
      <c r="E39" s="679"/>
      <c r="F39" s="679"/>
      <c r="G39" s="679"/>
      <c r="H39" s="679"/>
      <c r="I39" s="679"/>
      <c r="J39" s="12"/>
    </row>
    <row r="40" spans="1:10" ht="15.75">
      <c r="A40" s="678" t="str">
        <f>IF('Names of Bidder'!D6 = "Sole Bidder", " ", " and ")</f>
        <v xml:space="preserve"> and </v>
      </c>
      <c r="B40" s="678"/>
      <c r="C40" s="678"/>
      <c r="D40" s="678"/>
      <c r="E40" s="678"/>
      <c r="F40" s="678"/>
      <c r="G40" s="678"/>
      <c r="H40" s="678"/>
      <c r="I40" s="678"/>
      <c r="J40" s="12"/>
    </row>
    <row r="41" spans="1:10" ht="17.25" customHeight="1">
      <c r="A41" s="679" t="str">
        <f>IF('Names of Bidder'!D6= "Sole Bidder", "", IF('Names of Bidder'!D7=1,'Names of Bidder'!D14,IF('Names of Bidder'!D7="2 or More",'Names of Bidder'!D14&amp;" &amp; "&amp;'Names of Bidder'!D19,"")))</f>
        <v xml:space="preserve"> &amp; </v>
      </c>
      <c r="B41" s="679"/>
      <c r="C41" s="679"/>
      <c r="D41" s="679"/>
      <c r="E41" s="679"/>
      <c r="F41" s="679"/>
      <c r="G41" s="679"/>
      <c r="H41" s="679"/>
      <c r="I41" s="679"/>
      <c r="J41" s="12"/>
    </row>
    <row r="42" spans="1:10" ht="39" customHeight="1">
      <c r="A42" s="679"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2" s="679"/>
      <c r="C42" s="679"/>
      <c r="D42" s="679"/>
      <c r="E42" s="679"/>
      <c r="F42" s="679"/>
      <c r="G42" s="679"/>
      <c r="H42" s="679"/>
      <c r="I42" s="679"/>
      <c r="J42" s="12"/>
    </row>
    <row r="43" spans="1:10" ht="15.75">
      <c r="A43" s="678" t="s">
        <v>368</v>
      </c>
      <c r="B43" s="678"/>
      <c r="C43" s="678"/>
      <c r="D43" s="678"/>
      <c r="E43" s="678"/>
      <c r="F43" s="678"/>
      <c r="G43" s="678"/>
      <c r="H43" s="678"/>
      <c r="I43" s="678"/>
      <c r="J43" s="12"/>
    </row>
    <row r="44" spans="1:10" ht="18.75">
      <c r="A44" s="680" t="s">
        <v>369</v>
      </c>
      <c r="B44" s="680"/>
      <c r="C44" s="680"/>
      <c r="D44" s="680"/>
      <c r="E44" s="680"/>
      <c r="F44" s="680"/>
      <c r="G44" s="680"/>
      <c r="H44" s="680"/>
      <c r="I44" s="680"/>
      <c r="J44" s="12"/>
    </row>
    <row r="45" spans="1:10" ht="18.75">
      <c r="A45" s="680" t="s">
        <v>370</v>
      </c>
      <c r="B45" s="680"/>
      <c r="C45" s="680"/>
      <c r="D45" s="680"/>
      <c r="E45" s="680"/>
      <c r="F45" s="680"/>
      <c r="G45" s="680"/>
      <c r="H45" s="680"/>
      <c r="I45" s="680"/>
      <c r="J45" s="12"/>
    </row>
    <row r="46" spans="1:10" ht="91.5" customHeight="1">
      <c r="A46" s="671" t="str">
        <f>"POWERGRID intends to award, under laid-down organisational procedures, contract(s) for " &amp; Basic!B1</f>
        <v>POWERGRID intends to award, under laid-down organisational procedures, contract(s) for Augmentation of Transformation capacity at 400/220kV Trivandrum SS in Kerala by 500MVA, 400/220kV ICT(4th) along with associated 2 number 400kV bays &amp; 1 number 220kV Bay</v>
      </c>
      <c r="B46" s="671"/>
      <c r="C46" s="671"/>
      <c r="D46" s="671"/>
      <c r="E46" s="671"/>
      <c r="F46" s="671"/>
      <c r="G46" s="671"/>
      <c r="H46" s="671"/>
      <c r="I46" s="671"/>
      <c r="J46" s="12"/>
    </row>
    <row r="47" spans="1:10" ht="16.5" customHeight="1">
      <c r="A47" s="60"/>
      <c r="B47" s="162"/>
      <c r="C47" s="162"/>
      <c r="D47" s="162"/>
      <c r="E47" s="162"/>
      <c r="F47" s="60"/>
      <c r="G47" s="162"/>
      <c r="H47" s="162"/>
      <c r="I47" s="162"/>
      <c r="J47" s="12"/>
    </row>
    <row r="48" spans="1:10" ht="21" customHeight="1">
      <c r="A48" s="669" t="s">
        <v>371</v>
      </c>
      <c r="B48" s="669"/>
      <c r="C48" s="669"/>
      <c r="D48" s="669"/>
      <c r="E48" s="673" t="s">
        <v>371</v>
      </c>
      <c r="F48" s="673"/>
      <c r="G48" s="673"/>
      <c r="H48" s="673"/>
      <c r="I48" s="673"/>
      <c r="J48" s="12"/>
    </row>
    <row r="49" spans="1:10" ht="33" customHeight="1">
      <c r="A49" s="674" t="s">
        <v>372</v>
      </c>
      <c r="B49" s="674"/>
      <c r="C49" s="674"/>
      <c r="D49" s="674"/>
      <c r="E49" s="675" t="s">
        <v>373</v>
      </c>
      <c r="F49" s="675"/>
      <c r="G49" s="675"/>
      <c r="H49" s="675"/>
      <c r="I49" s="675"/>
      <c r="J49" s="12"/>
    </row>
    <row r="50" spans="1:10" ht="31.5" customHeight="1">
      <c r="A50" s="62" t="s">
        <v>374</v>
      </c>
      <c r="B50" s="62"/>
      <c r="C50" s="62"/>
      <c r="D50" s="62"/>
      <c r="E50" s="62"/>
      <c r="F50" s="62"/>
      <c r="G50" s="62"/>
      <c r="H50" s="62"/>
      <c r="I50" s="63" t="s">
        <v>375</v>
      </c>
      <c r="J50" s="12"/>
    </row>
    <row r="51" spans="1:10" ht="86.25" customHeight="1">
      <c r="A51" s="671" t="str">
        <f>Basic!B1 &amp; " Package and Specification Number " &amp;  Basic!B3 &amp; " POWERGRID values full compliance with all relevant laws and regulations, and the principles of economical use of resources, and of fairness and transparency in its relations with its Bidders/ Contractors."</f>
        <v>Augmentation of Transformation capacity at 400/220kV Trivandrum SS in Kerala by 500MVA, 400/220kV ICT(4th) along with associated 2 number 400kV bays &amp; 1 number 220kV Bay Package and Specification Number SRTS-II/C&amp;M/WC-4486/2025 POWERGRID values full compliance with all relevant laws and regulations, and the principles of economical use of resources, and of fairness and transparency in its relations with its Bidders/ Contractors.</v>
      </c>
      <c r="B51" s="671"/>
      <c r="C51" s="671"/>
      <c r="D51" s="671"/>
      <c r="E51" s="671"/>
      <c r="F51" s="671"/>
      <c r="G51" s="671"/>
      <c r="H51" s="671"/>
      <c r="I51" s="671"/>
    </row>
    <row r="52" spans="1:10" ht="8.1" customHeight="1">
      <c r="A52" s="64"/>
      <c r="B52" s="65"/>
      <c r="C52" s="65"/>
      <c r="D52" s="65"/>
      <c r="E52" s="65"/>
      <c r="F52" s="65"/>
      <c r="G52" s="65"/>
      <c r="H52" s="65"/>
      <c r="I52" s="65"/>
    </row>
    <row r="53" spans="1:10" ht="35.25" customHeight="1">
      <c r="A53" s="671" t="s">
        <v>376</v>
      </c>
      <c r="B53" s="671"/>
      <c r="C53" s="671"/>
      <c r="D53" s="671"/>
      <c r="E53" s="671"/>
      <c r="F53" s="671"/>
      <c r="G53" s="671"/>
      <c r="H53" s="671"/>
      <c r="I53" s="671"/>
    </row>
    <row r="54" spans="1:10" ht="8.1" customHeight="1">
      <c r="A54" s="66"/>
      <c r="B54" s="65"/>
      <c r="C54" s="65"/>
      <c r="D54" s="65"/>
      <c r="E54" s="65"/>
      <c r="F54" s="65"/>
      <c r="G54" s="65"/>
      <c r="H54" s="65"/>
      <c r="I54" s="65"/>
    </row>
    <row r="55" spans="1:10" ht="15.75">
      <c r="A55" s="677" t="s">
        <v>377</v>
      </c>
      <c r="B55" s="677"/>
      <c r="C55" s="677"/>
      <c r="D55" s="677"/>
      <c r="E55" s="677"/>
      <c r="F55" s="677"/>
      <c r="G55" s="677"/>
      <c r="H55" s="677"/>
      <c r="I55" s="677"/>
    </row>
    <row r="56" spans="1:10" ht="8.1" customHeight="1">
      <c r="A56" s="66"/>
      <c r="B56" s="65"/>
      <c r="C56" s="65"/>
      <c r="D56" s="65"/>
      <c r="E56" s="65"/>
      <c r="F56" s="65"/>
      <c r="G56" s="65"/>
      <c r="H56" s="65"/>
      <c r="I56" s="65"/>
    </row>
    <row r="57" spans="1:10" ht="16.5">
      <c r="A57" s="670" t="s">
        <v>378</v>
      </c>
      <c r="B57" s="670"/>
      <c r="C57" s="670"/>
      <c r="D57" s="670"/>
      <c r="E57" s="670"/>
      <c r="F57" s="670"/>
      <c r="G57" s="670"/>
      <c r="H57" s="670"/>
      <c r="I57" s="670"/>
    </row>
    <row r="58" spans="1:10" ht="8.1" customHeight="1">
      <c r="A58" s="67"/>
      <c r="B58" s="65"/>
      <c r="C58" s="65"/>
      <c r="D58" s="65"/>
      <c r="E58" s="65"/>
      <c r="F58" s="65"/>
      <c r="G58" s="65"/>
      <c r="H58" s="65"/>
      <c r="I58" s="65"/>
    </row>
    <row r="59" spans="1:10" ht="37.5" customHeight="1">
      <c r="A59" s="68" t="s">
        <v>379</v>
      </c>
      <c r="B59" s="669" t="s">
        <v>380</v>
      </c>
      <c r="C59" s="669"/>
      <c r="D59" s="669"/>
      <c r="E59" s="669"/>
      <c r="F59" s="669"/>
      <c r="G59" s="669"/>
      <c r="H59" s="669"/>
      <c r="I59" s="669"/>
    </row>
    <row r="60" spans="1:10" ht="8.1" customHeight="1">
      <c r="A60" s="66"/>
      <c r="B60" s="65"/>
      <c r="C60" s="65"/>
      <c r="D60" s="65"/>
      <c r="E60" s="65"/>
      <c r="F60" s="65"/>
      <c r="G60" s="65"/>
      <c r="H60" s="65"/>
      <c r="I60" s="65"/>
    </row>
    <row r="61" spans="1:10" ht="79.5" customHeight="1">
      <c r="A61" s="65"/>
      <c r="B61" s="68" t="s">
        <v>60</v>
      </c>
      <c r="C61" s="669" t="s">
        <v>381</v>
      </c>
      <c r="D61" s="669"/>
      <c r="E61" s="669"/>
      <c r="F61" s="669"/>
      <c r="G61" s="669"/>
      <c r="H61" s="669"/>
      <c r="I61" s="669"/>
    </row>
    <row r="62" spans="1:10" ht="8.1" customHeight="1">
      <c r="A62" s="65"/>
      <c r="B62" s="68"/>
      <c r="C62" s="60"/>
      <c r="D62" s="60"/>
      <c r="E62" s="60"/>
      <c r="F62" s="60"/>
      <c r="G62" s="60"/>
      <c r="H62" s="60"/>
      <c r="I62" s="60"/>
    </row>
    <row r="63" spans="1:10" ht="96.75" customHeight="1">
      <c r="A63" s="65"/>
      <c r="B63" s="68" t="s">
        <v>62</v>
      </c>
      <c r="C63" s="669" t="s">
        <v>382</v>
      </c>
      <c r="D63" s="669"/>
      <c r="E63" s="669"/>
      <c r="F63" s="669"/>
      <c r="G63" s="669"/>
      <c r="H63" s="669"/>
      <c r="I63" s="669"/>
    </row>
    <row r="64" spans="1:10" ht="8.1" customHeight="1">
      <c r="A64" s="65"/>
      <c r="B64" s="68"/>
      <c r="C64" s="60"/>
      <c r="D64" s="60"/>
      <c r="E64" s="60"/>
      <c r="F64" s="60"/>
      <c r="G64" s="60"/>
      <c r="H64" s="60"/>
      <c r="I64" s="60"/>
    </row>
    <row r="65" spans="1:10" ht="50.25" customHeight="1">
      <c r="A65" s="65"/>
      <c r="B65" s="68" t="s">
        <v>64</v>
      </c>
      <c r="C65" s="669" t="s">
        <v>383</v>
      </c>
      <c r="D65" s="669"/>
      <c r="E65" s="669"/>
      <c r="F65" s="669"/>
      <c r="G65" s="669"/>
      <c r="H65" s="669"/>
      <c r="I65" s="669"/>
    </row>
    <row r="66" spans="1:10" ht="8.1" customHeight="1">
      <c r="A66" s="65"/>
      <c r="B66" s="68"/>
      <c r="C66" s="60"/>
      <c r="D66" s="60"/>
      <c r="E66" s="60"/>
      <c r="F66" s="60"/>
      <c r="G66" s="60"/>
      <c r="H66" s="60"/>
      <c r="I66" s="60"/>
    </row>
    <row r="67" spans="1:10" ht="82.5" customHeight="1">
      <c r="A67" s="68" t="s">
        <v>384</v>
      </c>
      <c r="B67" s="669" t="s">
        <v>385</v>
      </c>
      <c r="C67" s="669"/>
      <c r="D67" s="669"/>
      <c r="E67" s="669"/>
      <c r="F67" s="669"/>
      <c r="G67" s="669"/>
      <c r="H67" s="669"/>
      <c r="I67" s="669"/>
    </row>
    <row r="68" spans="1:10" ht="8.1" customHeight="1">
      <c r="A68" s="65"/>
      <c r="B68" s="68"/>
      <c r="C68" s="60"/>
      <c r="D68" s="60"/>
      <c r="E68" s="60"/>
      <c r="F68" s="60"/>
      <c r="G68" s="60"/>
      <c r="H68" s="60"/>
      <c r="I68" s="60"/>
    </row>
    <row r="69" spans="1:10" ht="16.5">
      <c r="A69" s="670" t="s">
        <v>386</v>
      </c>
      <c r="B69" s="670"/>
      <c r="C69" s="670"/>
      <c r="D69" s="670"/>
      <c r="E69" s="670"/>
      <c r="F69" s="670"/>
      <c r="G69" s="670"/>
      <c r="H69" s="670"/>
      <c r="I69" s="670"/>
    </row>
    <row r="70" spans="1:10" ht="8.1" customHeight="1">
      <c r="A70" s="65"/>
      <c r="B70" s="68"/>
      <c r="C70" s="60"/>
      <c r="D70" s="60"/>
      <c r="E70" s="60"/>
      <c r="F70" s="60"/>
      <c r="G70" s="60"/>
      <c r="H70" s="60"/>
      <c r="I70" s="60"/>
    </row>
    <row r="71" spans="1:10" ht="49.5" customHeight="1">
      <c r="A71" s="68" t="s">
        <v>379</v>
      </c>
      <c r="B71" s="669" t="s">
        <v>387</v>
      </c>
      <c r="C71" s="669"/>
      <c r="D71" s="669"/>
      <c r="E71" s="669"/>
      <c r="F71" s="669"/>
      <c r="G71" s="669"/>
      <c r="H71" s="669"/>
      <c r="I71" s="669"/>
    </row>
    <row r="72" spans="1:10" ht="41.25" customHeight="1">
      <c r="A72" s="60"/>
      <c r="B72" s="62"/>
      <c r="C72" s="62"/>
      <c r="D72" s="62"/>
      <c r="E72" s="62"/>
      <c r="F72" s="60"/>
      <c r="G72" s="62"/>
      <c r="H72" s="62"/>
      <c r="I72" s="62"/>
      <c r="J72" s="12"/>
    </row>
    <row r="73" spans="1:10" ht="21" customHeight="1">
      <c r="A73" s="669" t="s">
        <v>371</v>
      </c>
      <c r="B73" s="669"/>
      <c r="C73" s="669"/>
      <c r="D73" s="669"/>
      <c r="E73" s="673" t="s">
        <v>371</v>
      </c>
      <c r="F73" s="673"/>
      <c r="G73" s="673"/>
      <c r="H73" s="673"/>
      <c r="I73" s="673"/>
      <c r="J73" s="12"/>
    </row>
    <row r="74" spans="1:10" ht="33" customHeight="1">
      <c r="A74" s="674" t="s">
        <v>388</v>
      </c>
      <c r="B74" s="674"/>
      <c r="C74" s="674"/>
      <c r="D74" s="674"/>
      <c r="E74" s="675" t="s">
        <v>373</v>
      </c>
      <c r="F74" s="675"/>
      <c r="G74" s="675"/>
      <c r="H74" s="675"/>
      <c r="I74" s="675"/>
      <c r="J74" s="12"/>
    </row>
    <row r="75" spans="1:10" ht="15.75">
      <c r="A75" s="62" t="s">
        <v>374</v>
      </c>
      <c r="B75" s="62"/>
      <c r="C75" s="62"/>
      <c r="D75" s="62"/>
      <c r="E75" s="62"/>
      <c r="F75" s="62"/>
      <c r="G75" s="62"/>
      <c r="H75" s="62"/>
      <c r="I75" s="63" t="s">
        <v>389</v>
      </c>
      <c r="J75" s="12"/>
    </row>
    <row r="76" spans="1:10" ht="111" customHeight="1">
      <c r="A76" s="65"/>
      <c r="B76" s="68" t="s">
        <v>132</v>
      </c>
      <c r="C76" s="669" t="s">
        <v>390</v>
      </c>
      <c r="D76" s="669"/>
      <c r="E76" s="669"/>
      <c r="F76" s="669"/>
      <c r="G76" s="669"/>
      <c r="H76" s="669"/>
      <c r="I76" s="669"/>
    </row>
    <row r="77" spans="1:10" ht="9.9499999999999993" customHeight="1">
      <c r="A77" s="65"/>
      <c r="B77" s="69"/>
      <c r="C77" s="66"/>
      <c r="D77" s="66"/>
      <c r="E77" s="66"/>
      <c r="F77" s="66"/>
      <c r="G77" s="66"/>
      <c r="H77" s="66"/>
      <c r="I77" s="66"/>
    </row>
    <row r="78" spans="1:10" ht="99" customHeight="1">
      <c r="A78" s="65"/>
      <c r="B78" s="68" t="s">
        <v>62</v>
      </c>
      <c r="C78" s="669" t="s">
        <v>391</v>
      </c>
      <c r="D78" s="669"/>
      <c r="E78" s="669"/>
      <c r="F78" s="669"/>
      <c r="G78" s="669"/>
      <c r="H78" s="669"/>
      <c r="I78" s="669"/>
    </row>
    <row r="79" spans="1:10" ht="9.9499999999999993" customHeight="1">
      <c r="A79" s="65"/>
      <c r="B79" s="68"/>
      <c r="C79" s="70"/>
      <c r="D79" s="70"/>
      <c r="E79" s="70"/>
      <c r="F79" s="70"/>
      <c r="G79" s="70"/>
      <c r="H79" s="70"/>
      <c r="I79" s="70"/>
    </row>
    <row r="80" spans="1:10" ht="126" customHeight="1">
      <c r="A80" s="65"/>
      <c r="B80" s="68" t="s">
        <v>64</v>
      </c>
      <c r="C80" s="669" t="s">
        <v>392</v>
      </c>
      <c r="D80" s="669"/>
      <c r="E80" s="669"/>
      <c r="F80" s="669"/>
      <c r="G80" s="669"/>
      <c r="H80" s="669"/>
      <c r="I80" s="669"/>
    </row>
    <row r="81" spans="1:10" ht="9.9499999999999993" customHeight="1">
      <c r="A81" s="65"/>
      <c r="B81" s="68"/>
      <c r="C81" s="70"/>
      <c r="D81" s="70"/>
      <c r="E81" s="70"/>
      <c r="F81" s="70"/>
      <c r="G81" s="70"/>
      <c r="H81" s="70"/>
      <c r="I81" s="70"/>
    </row>
    <row r="82" spans="1:10" ht="93.75" customHeight="1">
      <c r="A82" s="65"/>
      <c r="B82" s="68" t="s">
        <v>393</v>
      </c>
      <c r="C82" s="669" t="s">
        <v>394</v>
      </c>
      <c r="D82" s="669"/>
      <c r="E82" s="669"/>
      <c r="F82" s="669"/>
      <c r="G82" s="669"/>
      <c r="H82" s="669"/>
      <c r="I82" s="669"/>
    </row>
    <row r="83" spans="1:10" ht="9.9499999999999993" customHeight="1">
      <c r="A83" s="65"/>
      <c r="B83" s="68"/>
      <c r="C83" s="70"/>
      <c r="D83" s="70"/>
      <c r="E83" s="70"/>
      <c r="F83" s="70"/>
      <c r="G83" s="70"/>
      <c r="H83" s="70"/>
      <c r="I83" s="70"/>
    </row>
    <row r="84" spans="1:10" ht="66" customHeight="1">
      <c r="A84" s="65"/>
      <c r="B84" s="68" t="s">
        <v>395</v>
      </c>
      <c r="C84" s="669" t="s">
        <v>396</v>
      </c>
      <c r="D84" s="669"/>
      <c r="E84" s="669"/>
      <c r="F84" s="669"/>
      <c r="G84" s="669"/>
      <c r="H84" s="669"/>
      <c r="I84" s="669"/>
    </row>
    <row r="85" spans="1:10" ht="9.9499999999999993" customHeight="1">
      <c r="A85" s="65"/>
      <c r="B85" s="68"/>
      <c r="C85" s="70"/>
      <c r="D85" s="70"/>
      <c r="E85" s="70"/>
      <c r="F85" s="70"/>
      <c r="G85" s="70"/>
      <c r="H85" s="70"/>
      <c r="I85" s="70"/>
    </row>
    <row r="86" spans="1:10" ht="63.75" customHeight="1">
      <c r="A86" s="65"/>
      <c r="B86" s="68" t="s">
        <v>397</v>
      </c>
      <c r="C86" s="669" t="s">
        <v>398</v>
      </c>
      <c r="D86" s="669"/>
      <c r="E86" s="669"/>
      <c r="F86" s="669"/>
      <c r="G86" s="669"/>
      <c r="H86" s="669"/>
      <c r="I86" s="669"/>
    </row>
    <row r="87" spans="1:10" ht="8.1" customHeight="1">
      <c r="A87" s="65"/>
      <c r="B87" s="70"/>
      <c r="C87" s="70"/>
      <c r="D87" s="70"/>
      <c r="E87" s="70"/>
      <c r="F87" s="70"/>
      <c r="G87" s="70"/>
      <c r="H87" s="70"/>
      <c r="I87" s="70"/>
    </row>
    <row r="88" spans="1:10" ht="37.5" customHeight="1">
      <c r="A88" s="68" t="s">
        <v>384</v>
      </c>
      <c r="B88" s="669" t="s">
        <v>399</v>
      </c>
      <c r="C88" s="669"/>
      <c r="D88" s="669"/>
      <c r="E88" s="669"/>
      <c r="F88" s="669"/>
      <c r="G88" s="669"/>
      <c r="H88" s="669"/>
      <c r="I88" s="669"/>
    </row>
    <row r="89" spans="1:10" ht="39.75" customHeight="1">
      <c r="A89" s="60"/>
      <c r="B89" s="62"/>
      <c r="C89" s="62"/>
      <c r="D89" s="62"/>
      <c r="E89" s="62"/>
      <c r="F89" s="60"/>
      <c r="G89" s="62"/>
      <c r="H89" s="62"/>
      <c r="I89" s="62"/>
      <c r="J89" s="12"/>
    </row>
    <row r="90" spans="1:10" ht="21" customHeight="1">
      <c r="A90" s="669" t="s">
        <v>371</v>
      </c>
      <c r="B90" s="669"/>
      <c r="C90" s="669"/>
      <c r="D90" s="669"/>
      <c r="E90" s="673" t="s">
        <v>371</v>
      </c>
      <c r="F90" s="673"/>
      <c r="G90" s="673"/>
      <c r="H90" s="673"/>
      <c r="I90" s="673"/>
      <c r="J90" s="12"/>
    </row>
    <row r="91" spans="1:10" ht="33" customHeight="1">
      <c r="A91" s="674" t="s">
        <v>388</v>
      </c>
      <c r="B91" s="674"/>
      <c r="C91" s="674"/>
      <c r="D91" s="674"/>
      <c r="E91" s="675" t="s">
        <v>373</v>
      </c>
      <c r="F91" s="675"/>
      <c r="G91" s="675"/>
      <c r="H91" s="675"/>
      <c r="I91" s="675"/>
      <c r="J91" s="12"/>
    </row>
    <row r="92" spans="1:10" ht="15.75">
      <c r="A92" s="62" t="s">
        <v>374</v>
      </c>
      <c r="B92" s="62"/>
      <c r="C92" s="62"/>
      <c r="D92" s="62"/>
      <c r="E92" s="62"/>
      <c r="F92" s="62"/>
      <c r="G92" s="62"/>
      <c r="H92" s="62"/>
      <c r="I92" s="63" t="s">
        <v>400</v>
      </c>
      <c r="J92" s="12"/>
    </row>
    <row r="93" spans="1:10" ht="15.75">
      <c r="A93" s="62"/>
      <c r="B93" s="62"/>
      <c r="C93" s="62"/>
      <c r="D93" s="62"/>
      <c r="E93" s="62"/>
      <c r="F93" s="62"/>
      <c r="G93" s="62"/>
      <c r="H93" s="62"/>
      <c r="I93" s="63"/>
      <c r="J93" s="12"/>
    </row>
    <row r="94" spans="1:10" ht="16.5">
      <c r="A94" s="670" t="s">
        <v>401</v>
      </c>
      <c r="B94" s="670"/>
      <c r="C94" s="670"/>
      <c r="D94" s="670"/>
      <c r="E94" s="670"/>
      <c r="F94" s="670"/>
      <c r="G94" s="670"/>
      <c r="H94" s="670"/>
      <c r="I94" s="670"/>
    </row>
    <row r="95" spans="1:10" ht="8.1" customHeight="1">
      <c r="A95" s="65"/>
      <c r="B95" s="70"/>
      <c r="C95" s="70"/>
      <c r="D95" s="70"/>
      <c r="E95" s="70"/>
      <c r="F95" s="70"/>
      <c r="G95" s="70"/>
      <c r="H95" s="70"/>
      <c r="I95" s="70"/>
    </row>
    <row r="96" spans="1:10" ht="80.25" customHeight="1">
      <c r="A96" s="68" t="s">
        <v>379</v>
      </c>
      <c r="B96" s="669" t="s">
        <v>402</v>
      </c>
      <c r="C96" s="669"/>
      <c r="D96" s="669"/>
      <c r="E96" s="669"/>
      <c r="F96" s="669"/>
      <c r="G96" s="669"/>
      <c r="H96" s="669"/>
      <c r="I96" s="669"/>
    </row>
    <row r="97" spans="1:10" ht="8.1" customHeight="1">
      <c r="A97" s="65"/>
      <c r="B97" s="70"/>
      <c r="C97" s="70"/>
      <c r="D97" s="70"/>
      <c r="E97" s="70"/>
      <c r="F97" s="70"/>
      <c r="G97" s="70"/>
      <c r="H97" s="70"/>
      <c r="I97" s="70"/>
    </row>
    <row r="98" spans="1:10" ht="160.5" customHeight="1">
      <c r="A98" s="68" t="s">
        <v>384</v>
      </c>
      <c r="B98" s="669" t="s">
        <v>403</v>
      </c>
      <c r="C98" s="669"/>
      <c r="D98" s="669"/>
      <c r="E98" s="669"/>
      <c r="F98" s="669"/>
      <c r="G98" s="669"/>
      <c r="H98" s="669"/>
      <c r="I98" s="669"/>
    </row>
    <row r="99" spans="1:10" ht="8.1" customHeight="1">
      <c r="A99" s="65"/>
      <c r="B99" s="70"/>
      <c r="C99" s="70"/>
      <c r="D99" s="70"/>
      <c r="E99" s="70"/>
      <c r="F99" s="70"/>
      <c r="G99" s="70"/>
      <c r="H99" s="70"/>
      <c r="I99" s="70"/>
    </row>
    <row r="100" spans="1:10" ht="51.75" customHeight="1">
      <c r="A100" s="68" t="s">
        <v>404</v>
      </c>
      <c r="B100" s="669" t="s">
        <v>405</v>
      </c>
      <c r="C100" s="669"/>
      <c r="D100" s="669"/>
      <c r="E100" s="669"/>
      <c r="F100" s="669"/>
      <c r="G100" s="669"/>
      <c r="H100" s="669"/>
      <c r="I100" s="669"/>
    </row>
    <row r="101" spans="1:10" ht="15" customHeight="1">
      <c r="A101" s="66"/>
      <c r="B101" s="65"/>
      <c r="C101" s="65"/>
      <c r="D101" s="65"/>
      <c r="E101" s="65"/>
      <c r="F101" s="65"/>
      <c r="G101" s="65"/>
      <c r="H101" s="65"/>
      <c r="I101" s="65"/>
    </row>
    <row r="102" spans="1:10" ht="16.5">
      <c r="A102" s="670" t="s">
        <v>406</v>
      </c>
      <c r="B102" s="670"/>
      <c r="C102" s="670"/>
      <c r="D102" s="670"/>
      <c r="E102" s="670"/>
      <c r="F102" s="670"/>
      <c r="G102" s="670"/>
      <c r="H102" s="670"/>
      <c r="I102" s="670"/>
    </row>
    <row r="103" spans="1:10" ht="8.1" customHeight="1">
      <c r="A103" s="65"/>
      <c r="B103" s="70"/>
      <c r="C103" s="70"/>
      <c r="D103" s="70"/>
      <c r="E103" s="70"/>
      <c r="F103" s="70"/>
      <c r="G103" s="70"/>
      <c r="H103" s="70"/>
      <c r="I103" s="70"/>
    </row>
    <row r="104" spans="1:10" ht="54.75" customHeight="1">
      <c r="A104" s="68" t="s">
        <v>379</v>
      </c>
      <c r="B104" s="671" t="s">
        <v>407</v>
      </c>
      <c r="C104" s="671"/>
      <c r="D104" s="671"/>
      <c r="E104" s="671"/>
      <c r="F104" s="671"/>
      <c r="G104" s="671"/>
      <c r="H104" s="671"/>
      <c r="I104" s="671"/>
    </row>
    <row r="105" spans="1:10" ht="8.1" customHeight="1">
      <c r="A105" s="65"/>
      <c r="B105" s="70"/>
      <c r="C105" s="70"/>
      <c r="D105" s="70"/>
      <c r="E105" s="70"/>
      <c r="F105" s="70"/>
      <c r="G105" s="70"/>
      <c r="H105" s="70"/>
      <c r="I105" s="70"/>
    </row>
    <row r="106" spans="1:10" ht="51.75" customHeight="1">
      <c r="A106" s="68" t="s">
        <v>384</v>
      </c>
      <c r="B106" s="671" t="s">
        <v>408</v>
      </c>
      <c r="C106" s="671"/>
      <c r="D106" s="671"/>
      <c r="E106" s="671"/>
      <c r="F106" s="671"/>
      <c r="G106" s="671"/>
      <c r="H106" s="671"/>
      <c r="I106" s="671"/>
    </row>
    <row r="107" spans="1:10" ht="8.1" customHeight="1">
      <c r="A107" s="65"/>
      <c r="B107" s="70"/>
      <c r="C107" s="70"/>
      <c r="D107" s="70"/>
      <c r="E107" s="70"/>
      <c r="F107" s="70"/>
      <c r="G107" s="70"/>
      <c r="H107" s="70"/>
      <c r="I107" s="70"/>
    </row>
    <row r="108" spans="1:10" ht="16.5">
      <c r="A108" s="670" t="s">
        <v>409</v>
      </c>
      <c r="B108" s="670"/>
      <c r="C108" s="670"/>
      <c r="D108" s="670"/>
      <c r="E108" s="670"/>
      <c r="F108" s="670"/>
      <c r="G108" s="670"/>
      <c r="H108" s="670"/>
      <c r="I108" s="670"/>
    </row>
    <row r="109" spans="1:10" ht="15" customHeight="1">
      <c r="A109" s="67"/>
      <c r="B109" s="65"/>
      <c r="C109" s="65"/>
      <c r="D109" s="65"/>
      <c r="E109" s="65"/>
      <c r="F109" s="65"/>
      <c r="G109" s="65"/>
      <c r="H109" s="65"/>
      <c r="I109" s="65"/>
    </row>
    <row r="110" spans="1:10" ht="58.5" customHeight="1">
      <c r="A110" s="68" t="s">
        <v>379</v>
      </c>
      <c r="B110" s="671" t="s">
        <v>410</v>
      </c>
      <c r="C110" s="671"/>
      <c r="D110" s="671"/>
      <c r="E110" s="671"/>
      <c r="F110" s="671"/>
      <c r="G110" s="671"/>
      <c r="H110" s="671"/>
      <c r="I110" s="671"/>
    </row>
    <row r="111" spans="1:10" ht="51" customHeight="1">
      <c r="A111" s="68"/>
      <c r="B111" s="61"/>
      <c r="C111" s="61"/>
      <c r="D111" s="61"/>
      <c r="E111" s="61"/>
      <c r="F111" s="61"/>
      <c r="G111" s="61"/>
      <c r="H111" s="61"/>
      <c r="I111" s="61"/>
    </row>
    <row r="112" spans="1:10" ht="26.25" customHeight="1">
      <c r="A112" s="65"/>
      <c r="B112" s="65"/>
      <c r="C112" s="65"/>
      <c r="D112" s="65"/>
      <c r="E112" s="65"/>
      <c r="F112" s="65"/>
      <c r="G112" s="65"/>
      <c r="H112" s="65"/>
      <c r="I112" s="65"/>
      <c r="J112" s="12"/>
    </row>
    <row r="113" spans="1:10" ht="21" customHeight="1">
      <c r="A113" s="669" t="s">
        <v>371</v>
      </c>
      <c r="B113" s="669"/>
      <c r="C113" s="669"/>
      <c r="D113" s="669"/>
      <c r="E113" s="673" t="s">
        <v>371</v>
      </c>
      <c r="F113" s="673"/>
      <c r="G113" s="673"/>
      <c r="H113" s="673"/>
      <c r="I113" s="673"/>
      <c r="J113" s="12"/>
    </row>
    <row r="114" spans="1:10" ht="33" customHeight="1">
      <c r="A114" s="674" t="s">
        <v>388</v>
      </c>
      <c r="B114" s="674"/>
      <c r="C114" s="674"/>
      <c r="D114" s="674"/>
      <c r="E114" s="675" t="s">
        <v>373</v>
      </c>
      <c r="F114" s="675"/>
      <c r="G114" s="675"/>
      <c r="H114" s="675"/>
      <c r="I114" s="675"/>
      <c r="J114" s="12"/>
    </row>
    <row r="115" spans="1:10" ht="15.75">
      <c r="A115" s="62" t="s">
        <v>374</v>
      </c>
      <c r="B115" s="62"/>
      <c r="C115" s="62"/>
      <c r="D115" s="62"/>
      <c r="E115" s="62"/>
      <c r="F115" s="62"/>
      <c r="G115" s="62"/>
      <c r="H115" s="62"/>
      <c r="I115" s="63" t="s">
        <v>411</v>
      </c>
      <c r="J115" s="12"/>
    </row>
    <row r="116" spans="1:10" ht="15.95" customHeight="1">
      <c r="A116" s="66"/>
      <c r="B116" s="65"/>
      <c r="C116" s="65"/>
      <c r="D116" s="65"/>
      <c r="E116" s="65"/>
      <c r="F116" s="65"/>
      <c r="G116" s="65"/>
      <c r="H116" s="65"/>
      <c r="I116" s="65"/>
    </row>
    <row r="117" spans="1:10" ht="50.25" customHeight="1">
      <c r="A117" s="68" t="s">
        <v>384</v>
      </c>
      <c r="B117" s="671" t="s">
        <v>412</v>
      </c>
      <c r="C117" s="671"/>
      <c r="D117" s="671"/>
      <c r="E117" s="671"/>
      <c r="F117" s="671"/>
      <c r="G117" s="671"/>
      <c r="H117" s="671"/>
      <c r="I117" s="671"/>
    </row>
    <row r="118" spans="1:10" ht="12" customHeight="1">
      <c r="A118" s="66"/>
      <c r="B118" s="65"/>
      <c r="C118" s="65"/>
      <c r="D118" s="65"/>
      <c r="E118" s="65"/>
      <c r="F118" s="65"/>
      <c r="G118" s="65"/>
      <c r="H118" s="65"/>
      <c r="I118" s="65"/>
    </row>
    <row r="119" spans="1:10" ht="16.5">
      <c r="A119" s="670" t="s">
        <v>413</v>
      </c>
      <c r="B119" s="670"/>
      <c r="C119" s="670"/>
      <c r="D119" s="670"/>
      <c r="E119" s="670"/>
      <c r="F119" s="670"/>
      <c r="G119" s="670"/>
      <c r="H119" s="670"/>
      <c r="I119" s="670"/>
    </row>
    <row r="120" spans="1:10" ht="15.95" customHeight="1">
      <c r="A120" s="66"/>
      <c r="B120" s="65"/>
      <c r="C120" s="65"/>
      <c r="D120" s="65"/>
      <c r="E120" s="65"/>
      <c r="F120" s="65"/>
      <c r="G120" s="65"/>
      <c r="H120" s="65"/>
      <c r="I120" s="65"/>
    </row>
    <row r="121" spans="1:10" ht="38.25" customHeight="1">
      <c r="A121" s="68" t="s">
        <v>379</v>
      </c>
      <c r="B121" s="671" t="s">
        <v>414</v>
      </c>
      <c r="C121" s="671"/>
      <c r="D121" s="671"/>
      <c r="E121" s="671"/>
      <c r="F121" s="671"/>
      <c r="G121" s="671"/>
      <c r="H121" s="671"/>
      <c r="I121" s="671"/>
    </row>
    <row r="122" spans="1:10" ht="8.1" customHeight="1">
      <c r="A122" s="65"/>
      <c r="B122" s="70"/>
      <c r="C122" s="70"/>
      <c r="D122" s="70"/>
      <c r="E122" s="70"/>
      <c r="F122" s="70"/>
      <c r="G122" s="70"/>
      <c r="H122" s="70"/>
      <c r="I122" s="70"/>
    </row>
    <row r="123" spans="1:10" ht="34.5" customHeight="1">
      <c r="A123" s="68" t="s">
        <v>384</v>
      </c>
      <c r="B123" s="677" t="s">
        <v>415</v>
      </c>
      <c r="C123" s="677"/>
      <c r="D123" s="677"/>
      <c r="E123" s="677"/>
      <c r="F123" s="677"/>
      <c r="G123" s="677"/>
      <c r="H123" s="677"/>
      <c r="I123" s="677"/>
    </row>
    <row r="124" spans="1:10" ht="12" customHeight="1">
      <c r="A124" s="66"/>
      <c r="B124" s="65"/>
      <c r="C124" s="65"/>
      <c r="D124" s="65"/>
      <c r="E124" s="65"/>
      <c r="F124" s="65"/>
      <c r="G124" s="65"/>
      <c r="H124" s="65"/>
      <c r="I124" s="65"/>
    </row>
    <row r="125" spans="1:10" ht="16.5">
      <c r="A125" s="670" t="s">
        <v>416</v>
      </c>
      <c r="B125" s="670"/>
      <c r="C125" s="670"/>
      <c r="D125" s="670"/>
      <c r="E125" s="670"/>
      <c r="F125" s="670"/>
      <c r="G125" s="670"/>
      <c r="H125" s="670"/>
      <c r="I125" s="670"/>
    </row>
    <row r="126" spans="1:10" ht="15.95" customHeight="1">
      <c r="A126" s="66"/>
      <c r="B126" s="65"/>
      <c r="C126" s="65"/>
      <c r="D126" s="65"/>
      <c r="E126" s="65"/>
      <c r="F126" s="65"/>
      <c r="G126" s="65"/>
      <c r="H126" s="65"/>
      <c r="I126" s="65"/>
    </row>
    <row r="127" spans="1:10" ht="82.5" customHeight="1">
      <c r="A127" s="671" t="s">
        <v>417</v>
      </c>
      <c r="B127" s="671"/>
      <c r="C127" s="671"/>
      <c r="D127" s="671"/>
      <c r="E127" s="671"/>
      <c r="F127" s="671"/>
      <c r="G127" s="671"/>
      <c r="H127" s="671"/>
      <c r="I127" s="671"/>
    </row>
    <row r="128" spans="1:10" ht="12" customHeight="1">
      <c r="A128" s="66"/>
      <c r="B128" s="65"/>
      <c r="C128" s="65"/>
      <c r="D128" s="65"/>
      <c r="E128" s="65"/>
      <c r="F128" s="65"/>
      <c r="G128" s="65"/>
      <c r="H128" s="65"/>
      <c r="I128" s="65"/>
    </row>
    <row r="129" spans="1:10" ht="21.75" customHeight="1">
      <c r="A129" s="670" t="s">
        <v>418</v>
      </c>
      <c r="B129" s="670"/>
      <c r="C129" s="670"/>
      <c r="D129" s="670"/>
      <c r="E129" s="670"/>
      <c r="F129" s="670"/>
      <c r="G129" s="670"/>
      <c r="H129" s="670"/>
      <c r="I129" s="670"/>
    </row>
    <row r="130" spans="1:10" ht="15.95" customHeight="1">
      <c r="A130" s="67"/>
      <c r="B130" s="65"/>
      <c r="C130" s="65"/>
      <c r="D130" s="65"/>
      <c r="E130" s="65"/>
      <c r="F130" s="65"/>
      <c r="G130" s="65"/>
      <c r="H130" s="65"/>
      <c r="I130" s="65"/>
    </row>
    <row r="131" spans="1:10" ht="69" customHeight="1">
      <c r="A131" s="68" t="s">
        <v>379</v>
      </c>
      <c r="B131" s="671" t="s">
        <v>419</v>
      </c>
      <c r="C131" s="671"/>
      <c r="D131" s="671"/>
      <c r="E131" s="671"/>
      <c r="F131" s="671"/>
      <c r="G131" s="671"/>
      <c r="H131" s="671"/>
      <c r="I131" s="671"/>
    </row>
    <row r="132" spans="1:10" ht="8.1" customHeight="1">
      <c r="A132" s="65"/>
      <c r="B132" s="70"/>
      <c r="C132" s="70"/>
      <c r="D132" s="70"/>
      <c r="E132" s="70"/>
      <c r="F132" s="70"/>
      <c r="G132" s="70"/>
      <c r="H132" s="70"/>
      <c r="I132" s="70"/>
    </row>
    <row r="133" spans="1:10" ht="183" customHeight="1">
      <c r="A133" s="68" t="s">
        <v>384</v>
      </c>
      <c r="B133" s="671" t="s">
        <v>420</v>
      </c>
      <c r="C133" s="671"/>
      <c r="D133" s="671"/>
      <c r="E133" s="671"/>
      <c r="F133" s="671"/>
      <c r="G133" s="671"/>
      <c r="H133" s="671"/>
      <c r="I133" s="671"/>
    </row>
    <row r="134" spans="1:10" ht="28.5" customHeight="1">
      <c r="A134" s="68"/>
      <c r="B134" s="61"/>
      <c r="C134" s="61"/>
      <c r="D134" s="61"/>
      <c r="E134" s="61"/>
      <c r="F134" s="61"/>
      <c r="G134" s="61"/>
      <c r="H134" s="61"/>
      <c r="I134" s="61"/>
    </row>
    <row r="135" spans="1:10" ht="24.95" customHeight="1">
      <c r="A135" s="68"/>
      <c r="B135" s="61"/>
      <c r="C135" s="61"/>
      <c r="D135" s="61"/>
      <c r="E135" s="61"/>
      <c r="F135" s="61"/>
      <c r="G135" s="61"/>
      <c r="H135" s="61"/>
      <c r="I135" s="61"/>
    </row>
    <row r="136" spans="1:10" ht="21" customHeight="1">
      <c r="A136" s="669" t="s">
        <v>371</v>
      </c>
      <c r="B136" s="669"/>
      <c r="C136" s="669"/>
      <c r="D136" s="669"/>
      <c r="E136" s="673" t="s">
        <v>371</v>
      </c>
      <c r="F136" s="673"/>
      <c r="G136" s="673"/>
      <c r="H136" s="673"/>
      <c r="I136" s="673"/>
      <c r="J136" s="12"/>
    </row>
    <row r="137" spans="1:10" ht="33" customHeight="1">
      <c r="A137" s="674" t="s">
        <v>388</v>
      </c>
      <c r="B137" s="674"/>
      <c r="C137" s="674"/>
      <c r="D137" s="674"/>
      <c r="E137" s="675" t="s">
        <v>373</v>
      </c>
      <c r="F137" s="675"/>
      <c r="G137" s="675"/>
      <c r="H137" s="675"/>
      <c r="I137" s="675"/>
      <c r="J137" s="12"/>
    </row>
    <row r="138" spans="1:10" ht="15.75">
      <c r="A138" s="62" t="s">
        <v>374</v>
      </c>
      <c r="B138" s="62"/>
      <c r="C138" s="62"/>
      <c r="D138" s="62"/>
      <c r="E138" s="62"/>
      <c r="F138" s="62"/>
      <c r="G138" s="62"/>
      <c r="H138" s="62"/>
      <c r="I138" s="63" t="s">
        <v>421</v>
      </c>
      <c r="J138" s="12"/>
    </row>
    <row r="139" spans="1:10" ht="15.75">
      <c r="A139" s="62"/>
      <c r="B139" s="62"/>
      <c r="C139" s="62"/>
      <c r="D139" s="62"/>
      <c r="E139" s="62"/>
      <c r="F139" s="62"/>
      <c r="G139" s="62"/>
      <c r="H139" s="62"/>
      <c r="I139" s="63"/>
      <c r="J139" s="12"/>
    </row>
    <row r="140" spans="1:10" ht="8.25" customHeight="1">
      <c r="A140" s="62"/>
      <c r="B140" s="62"/>
      <c r="C140" s="62"/>
      <c r="D140" s="62"/>
      <c r="E140" s="62"/>
      <c r="F140" s="62"/>
      <c r="G140" s="62"/>
      <c r="H140" s="62"/>
      <c r="I140" s="63"/>
      <c r="J140" s="12"/>
    </row>
    <row r="141" spans="1:10" ht="54" customHeight="1">
      <c r="A141" s="68" t="s">
        <v>404</v>
      </c>
      <c r="B141" s="671" t="s">
        <v>422</v>
      </c>
      <c r="C141" s="671"/>
      <c r="D141" s="671"/>
      <c r="E141" s="671"/>
      <c r="F141" s="671"/>
      <c r="G141" s="671"/>
      <c r="H141" s="671"/>
      <c r="I141" s="671"/>
    </row>
    <row r="142" spans="1:10" ht="12" customHeight="1">
      <c r="A142" s="68"/>
      <c r="B142" s="671"/>
      <c r="C142" s="671"/>
      <c r="D142" s="671"/>
      <c r="E142" s="671"/>
      <c r="F142" s="671"/>
      <c r="G142" s="671"/>
      <c r="H142" s="671"/>
      <c r="I142" s="671"/>
    </row>
    <row r="143" spans="1:10" ht="141.75" customHeight="1">
      <c r="A143" s="68" t="s">
        <v>423</v>
      </c>
      <c r="B143" s="671" t="s">
        <v>424</v>
      </c>
      <c r="C143" s="671"/>
      <c r="D143" s="671"/>
      <c r="E143" s="671"/>
      <c r="F143" s="671"/>
      <c r="G143" s="671"/>
      <c r="H143" s="671"/>
      <c r="I143" s="671"/>
    </row>
    <row r="144" spans="1:10" ht="12" customHeight="1">
      <c r="A144" s="68"/>
      <c r="B144" s="671"/>
      <c r="C144" s="671"/>
      <c r="D144" s="671"/>
      <c r="E144" s="671"/>
      <c r="F144" s="671"/>
      <c r="G144" s="671"/>
      <c r="H144" s="671"/>
      <c r="I144" s="671"/>
    </row>
    <row r="145" spans="1:10" ht="51" customHeight="1">
      <c r="A145" s="68" t="s">
        <v>425</v>
      </c>
      <c r="B145" s="671" t="s">
        <v>426</v>
      </c>
      <c r="C145" s="671"/>
      <c r="D145" s="671"/>
      <c r="E145" s="671"/>
      <c r="F145" s="671"/>
      <c r="G145" s="671"/>
      <c r="H145" s="671"/>
      <c r="I145" s="671"/>
    </row>
    <row r="146" spans="1:10" ht="12" customHeight="1">
      <c r="A146" s="68"/>
      <c r="B146" s="671"/>
      <c r="C146" s="671"/>
      <c r="D146" s="671"/>
      <c r="E146" s="671"/>
      <c r="F146" s="671"/>
      <c r="G146" s="671"/>
      <c r="H146" s="671"/>
      <c r="I146" s="671"/>
    </row>
    <row r="147" spans="1:10" ht="145.5" customHeight="1">
      <c r="A147" s="68" t="s">
        <v>427</v>
      </c>
      <c r="B147" s="671" t="s">
        <v>428</v>
      </c>
      <c r="C147" s="671"/>
      <c r="D147" s="671"/>
      <c r="E147" s="671"/>
      <c r="F147" s="671"/>
      <c r="G147" s="671"/>
      <c r="H147" s="671"/>
      <c r="I147" s="671"/>
    </row>
    <row r="148" spans="1:10" ht="12" customHeight="1">
      <c r="A148" s="68"/>
      <c r="B148" s="671"/>
      <c r="C148" s="671"/>
      <c r="D148" s="671"/>
      <c r="E148" s="671"/>
      <c r="F148" s="671"/>
      <c r="G148" s="671"/>
      <c r="H148" s="671"/>
      <c r="I148" s="671"/>
    </row>
    <row r="149" spans="1:10" ht="70.5" customHeight="1">
      <c r="A149" s="68" t="s">
        <v>429</v>
      </c>
      <c r="B149" s="671" t="s">
        <v>430</v>
      </c>
      <c r="C149" s="671"/>
      <c r="D149" s="671"/>
      <c r="E149" s="671"/>
      <c r="F149" s="671"/>
      <c r="G149" s="671"/>
      <c r="H149" s="671"/>
      <c r="I149" s="671"/>
    </row>
    <row r="150" spans="1:10" ht="12" customHeight="1">
      <c r="A150" s="68"/>
      <c r="B150" s="671"/>
      <c r="C150" s="671"/>
      <c r="D150" s="671"/>
      <c r="E150" s="671"/>
      <c r="F150" s="671"/>
      <c r="G150" s="671"/>
      <c r="H150" s="671"/>
      <c r="I150" s="671"/>
    </row>
    <row r="151" spans="1:10" ht="102.75" customHeight="1">
      <c r="A151" s="68" t="s">
        <v>431</v>
      </c>
      <c r="B151" s="671" t="s">
        <v>432</v>
      </c>
      <c r="C151" s="671"/>
      <c r="D151" s="671"/>
      <c r="E151" s="671"/>
      <c r="F151" s="671"/>
      <c r="G151" s="671"/>
      <c r="H151" s="671"/>
      <c r="I151" s="671"/>
    </row>
    <row r="152" spans="1:10" ht="51" customHeight="1">
      <c r="A152" s="68"/>
      <c r="B152" s="61"/>
      <c r="C152" s="61"/>
      <c r="D152" s="61"/>
      <c r="E152" s="61"/>
      <c r="F152" s="61"/>
      <c r="G152" s="61"/>
      <c r="H152" s="61"/>
      <c r="I152" s="61"/>
    </row>
    <row r="153" spans="1:10" ht="24.95" customHeight="1">
      <c r="A153" s="68"/>
      <c r="B153" s="61"/>
      <c r="C153" s="61"/>
      <c r="D153" s="61"/>
      <c r="E153" s="61"/>
      <c r="F153" s="61"/>
      <c r="G153" s="61"/>
      <c r="H153" s="61"/>
      <c r="I153" s="61"/>
    </row>
    <row r="154" spans="1:10" ht="21" customHeight="1">
      <c r="A154" s="669" t="s">
        <v>371</v>
      </c>
      <c r="B154" s="669"/>
      <c r="C154" s="669"/>
      <c r="D154" s="669"/>
      <c r="E154" s="673" t="s">
        <v>371</v>
      </c>
      <c r="F154" s="673"/>
      <c r="G154" s="673"/>
      <c r="H154" s="673"/>
      <c r="I154" s="673"/>
      <c r="J154" s="12"/>
    </row>
    <row r="155" spans="1:10" ht="33" customHeight="1">
      <c r="A155" s="674" t="s">
        <v>388</v>
      </c>
      <c r="B155" s="674"/>
      <c r="C155" s="674"/>
      <c r="D155" s="674"/>
      <c r="E155" s="675" t="s">
        <v>373</v>
      </c>
      <c r="F155" s="675"/>
      <c r="G155" s="675"/>
      <c r="H155" s="675"/>
      <c r="I155" s="675"/>
      <c r="J155" s="12"/>
    </row>
    <row r="156" spans="1:10" ht="15.75">
      <c r="A156" s="62" t="s">
        <v>374</v>
      </c>
      <c r="B156" s="62"/>
      <c r="C156" s="62"/>
      <c r="D156" s="62"/>
      <c r="E156" s="62"/>
      <c r="F156" s="62"/>
      <c r="G156" s="62"/>
      <c r="H156" s="62"/>
      <c r="I156" s="63" t="s">
        <v>433</v>
      </c>
      <c r="J156" s="12"/>
    </row>
    <row r="157" spans="1:10" ht="15.75">
      <c r="A157" s="62"/>
      <c r="B157" s="62"/>
      <c r="C157" s="62"/>
      <c r="D157" s="62"/>
      <c r="E157" s="62"/>
      <c r="F157" s="62"/>
      <c r="G157" s="62"/>
      <c r="H157" s="62"/>
      <c r="I157" s="63"/>
      <c r="J157" s="12"/>
    </row>
    <row r="158" spans="1:10" ht="21" customHeight="1">
      <c r="A158" s="68" t="s">
        <v>434</v>
      </c>
      <c r="B158" s="671" t="s">
        <v>435</v>
      </c>
      <c r="C158" s="671"/>
      <c r="D158" s="671"/>
      <c r="E158" s="671"/>
      <c r="F158" s="671"/>
      <c r="G158" s="671"/>
      <c r="H158" s="671"/>
      <c r="I158" s="671"/>
    </row>
    <row r="159" spans="1:10" ht="8.1" customHeight="1">
      <c r="A159" s="68"/>
      <c r="B159" s="65"/>
      <c r="C159" s="65"/>
      <c r="D159" s="65"/>
      <c r="E159" s="65"/>
      <c r="F159" s="65"/>
      <c r="G159" s="65"/>
      <c r="H159" s="65"/>
      <c r="I159" s="65"/>
    </row>
    <row r="160" spans="1:10" ht="74.25" customHeight="1">
      <c r="A160" s="68" t="s">
        <v>436</v>
      </c>
      <c r="B160" s="671" t="s">
        <v>437</v>
      </c>
      <c r="C160" s="671"/>
      <c r="D160" s="671"/>
      <c r="E160" s="671"/>
      <c r="F160" s="671"/>
      <c r="G160" s="671"/>
      <c r="H160" s="671"/>
      <c r="I160" s="671"/>
    </row>
    <row r="161" spans="1:9" ht="8.1" customHeight="1">
      <c r="A161" s="66"/>
      <c r="B161" s="65"/>
      <c r="C161" s="65"/>
      <c r="D161" s="65"/>
      <c r="E161" s="65"/>
      <c r="F161" s="65"/>
      <c r="G161" s="65"/>
      <c r="H161" s="65"/>
      <c r="I161" s="65"/>
    </row>
    <row r="162" spans="1:9" ht="16.5">
      <c r="A162" s="670" t="s">
        <v>438</v>
      </c>
      <c r="B162" s="670"/>
      <c r="C162" s="670"/>
      <c r="D162" s="670"/>
      <c r="E162" s="670"/>
      <c r="F162" s="670"/>
      <c r="G162" s="670"/>
      <c r="H162" s="670"/>
      <c r="I162" s="670"/>
    </row>
    <row r="163" spans="1:9" ht="8.1" customHeight="1">
      <c r="A163" s="66"/>
      <c r="B163" s="65"/>
      <c r="C163" s="65"/>
      <c r="D163" s="65"/>
      <c r="E163" s="65"/>
      <c r="F163" s="65"/>
      <c r="G163" s="65"/>
      <c r="H163" s="65"/>
      <c r="I163" s="65"/>
    </row>
    <row r="164" spans="1:9" ht="54.75" customHeight="1">
      <c r="A164" s="671" t="s">
        <v>439</v>
      </c>
      <c r="B164" s="671"/>
      <c r="C164" s="671"/>
      <c r="D164" s="671"/>
      <c r="E164" s="671"/>
      <c r="F164" s="671"/>
      <c r="G164" s="671"/>
      <c r="H164" s="671"/>
      <c r="I164" s="671"/>
    </row>
    <row r="165" spans="1:9" ht="8.1" customHeight="1">
      <c r="A165" s="67"/>
      <c r="B165" s="65"/>
      <c r="C165" s="65"/>
      <c r="D165" s="65"/>
      <c r="E165" s="65"/>
      <c r="F165" s="65"/>
      <c r="G165" s="65"/>
      <c r="H165" s="65"/>
      <c r="I165" s="65"/>
    </row>
    <row r="166" spans="1:9" ht="16.5">
      <c r="A166" s="670" t="s">
        <v>440</v>
      </c>
      <c r="B166" s="670"/>
      <c r="C166" s="670"/>
      <c r="D166" s="670"/>
      <c r="E166" s="670"/>
      <c r="F166" s="670"/>
      <c r="G166" s="670"/>
      <c r="H166" s="670"/>
      <c r="I166" s="670"/>
    </row>
    <row r="167" spans="1:9" ht="8.1" customHeight="1">
      <c r="A167" s="66"/>
      <c r="B167" s="65"/>
      <c r="C167" s="65"/>
      <c r="D167" s="65"/>
      <c r="E167" s="65"/>
      <c r="F167" s="65"/>
      <c r="G167" s="65"/>
      <c r="H167" s="65"/>
      <c r="I167" s="65"/>
    </row>
    <row r="168" spans="1:9" ht="70.5" customHeight="1">
      <c r="A168" s="68" t="s">
        <v>379</v>
      </c>
      <c r="B168" s="671" t="s">
        <v>441</v>
      </c>
      <c r="C168" s="671"/>
      <c r="D168" s="671"/>
      <c r="E168" s="671"/>
      <c r="F168" s="671"/>
      <c r="G168" s="671"/>
      <c r="H168" s="671"/>
      <c r="I168" s="671"/>
    </row>
    <row r="169" spans="1:9" ht="8.1" customHeight="1">
      <c r="A169" s="69"/>
      <c r="B169" s="65"/>
      <c r="C169" s="65"/>
      <c r="D169" s="65"/>
      <c r="E169" s="65"/>
      <c r="F169" s="65"/>
      <c r="G169" s="65"/>
      <c r="H169" s="65"/>
      <c r="I169" s="65"/>
    </row>
    <row r="170" spans="1:9" ht="36" customHeight="1">
      <c r="A170" s="68" t="s">
        <v>384</v>
      </c>
      <c r="B170" s="671" t="s">
        <v>442</v>
      </c>
      <c r="C170" s="671"/>
      <c r="D170" s="671"/>
      <c r="E170" s="671"/>
      <c r="F170" s="671"/>
      <c r="G170" s="671"/>
      <c r="H170" s="671"/>
      <c r="I170" s="671"/>
    </row>
    <row r="171" spans="1:9" ht="8.1" customHeight="1">
      <c r="A171" s="69"/>
      <c r="B171" s="65"/>
      <c r="C171" s="65"/>
      <c r="D171" s="65"/>
      <c r="E171" s="65"/>
      <c r="F171" s="65"/>
      <c r="G171" s="65"/>
      <c r="H171" s="65"/>
      <c r="I171" s="65"/>
    </row>
    <row r="172" spans="1:9" ht="52.5" customHeight="1">
      <c r="A172" s="68" t="s">
        <v>404</v>
      </c>
      <c r="B172" s="671" t="s">
        <v>443</v>
      </c>
      <c r="C172" s="671"/>
      <c r="D172" s="671"/>
      <c r="E172" s="671"/>
      <c r="F172" s="671"/>
      <c r="G172" s="671"/>
      <c r="H172" s="671"/>
      <c r="I172" s="671"/>
    </row>
    <row r="173" spans="1:9" ht="8.1" customHeight="1">
      <c r="A173" s="68"/>
      <c r="B173" s="65"/>
      <c r="C173" s="65"/>
      <c r="D173" s="65"/>
      <c r="E173" s="65"/>
      <c r="F173" s="65"/>
      <c r="G173" s="65"/>
      <c r="H173" s="65"/>
      <c r="I173" s="65"/>
    </row>
    <row r="174" spans="1:9" ht="49.5" customHeight="1">
      <c r="A174" s="68" t="s">
        <v>423</v>
      </c>
      <c r="B174" s="671" t="s">
        <v>444</v>
      </c>
      <c r="C174" s="671"/>
      <c r="D174" s="671"/>
      <c r="E174" s="671"/>
      <c r="F174" s="671"/>
      <c r="G174" s="671"/>
      <c r="H174" s="671"/>
      <c r="I174" s="671"/>
    </row>
    <row r="175" spans="1:9" ht="8.1" customHeight="1">
      <c r="A175" s="68"/>
      <c r="B175" s="65"/>
      <c r="C175" s="65"/>
      <c r="D175" s="65"/>
      <c r="E175" s="65"/>
      <c r="F175" s="65"/>
      <c r="G175" s="65"/>
      <c r="H175" s="65"/>
      <c r="I175" s="65"/>
    </row>
    <row r="176" spans="1:9" ht="88.5" customHeight="1">
      <c r="A176" s="68" t="s">
        <v>425</v>
      </c>
      <c r="B176" s="671" t="s">
        <v>445</v>
      </c>
      <c r="C176" s="671"/>
      <c r="D176" s="671"/>
      <c r="E176" s="671"/>
      <c r="F176" s="671"/>
      <c r="G176" s="671"/>
      <c r="H176" s="671"/>
      <c r="I176" s="671"/>
    </row>
    <row r="177" spans="1:10" ht="8.1" customHeight="1">
      <c r="A177" s="68"/>
      <c r="B177" s="65"/>
      <c r="C177" s="65"/>
      <c r="D177" s="65"/>
      <c r="E177" s="65"/>
      <c r="F177" s="65"/>
      <c r="G177" s="65"/>
      <c r="H177" s="65"/>
      <c r="I177" s="65"/>
    </row>
    <row r="178" spans="1:10" ht="72" customHeight="1">
      <c r="A178" s="68" t="s">
        <v>446</v>
      </c>
      <c r="B178" s="671" t="s">
        <v>447</v>
      </c>
      <c r="C178" s="671"/>
      <c r="D178" s="671"/>
      <c r="E178" s="671"/>
      <c r="F178" s="671"/>
      <c r="G178" s="671"/>
      <c r="H178" s="671"/>
      <c r="I178" s="671"/>
    </row>
    <row r="179" spans="1:10" ht="31.5" customHeight="1">
      <c r="A179" s="68"/>
      <c r="B179" s="61"/>
      <c r="C179" s="61"/>
      <c r="D179" s="61"/>
      <c r="E179" s="61"/>
      <c r="F179" s="61"/>
      <c r="G179" s="61"/>
      <c r="H179" s="61"/>
      <c r="I179" s="61"/>
    </row>
    <row r="180" spans="1:10" ht="31.5" customHeight="1">
      <c r="A180" s="68"/>
      <c r="B180" s="61"/>
      <c r="C180" s="61"/>
      <c r="D180" s="61"/>
      <c r="E180" s="61"/>
      <c r="F180" s="61"/>
      <c r="G180" s="61"/>
      <c r="H180" s="61"/>
      <c r="I180" s="61"/>
    </row>
    <row r="181" spans="1:10" ht="21" customHeight="1">
      <c r="A181" s="669" t="s">
        <v>371</v>
      </c>
      <c r="B181" s="669"/>
      <c r="C181" s="669"/>
      <c r="D181" s="669"/>
      <c r="E181" s="673" t="s">
        <v>371</v>
      </c>
      <c r="F181" s="673"/>
      <c r="G181" s="673"/>
      <c r="H181" s="673"/>
      <c r="I181" s="673"/>
      <c r="J181" s="12"/>
    </row>
    <row r="182" spans="1:10" ht="33" customHeight="1">
      <c r="A182" s="674" t="s">
        <v>388</v>
      </c>
      <c r="B182" s="674"/>
      <c r="C182" s="674"/>
      <c r="D182" s="674"/>
      <c r="E182" s="675" t="s">
        <v>373</v>
      </c>
      <c r="F182" s="675"/>
      <c r="G182" s="675"/>
      <c r="H182" s="675"/>
      <c r="I182" s="675"/>
      <c r="J182" s="12"/>
    </row>
    <row r="183" spans="1:10" ht="15.75">
      <c r="A183" s="62" t="s">
        <v>374</v>
      </c>
      <c r="B183" s="62"/>
      <c r="C183" s="62"/>
      <c r="D183" s="62"/>
      <c r="E183" s="62"/>
      <c r="F183" s="62"/>
      <c r="G183" s="62"/>
      <c r="H183" s="62"/>
      <c r="I183" s="63" t="s">
        <v>448</v>
      </c>
      <c r="J183" s="12"/>
    </row>
    <row r="184" spans="1:10" ht="15.75">
      <c r="A184" s="62"/>
      <c r="B184" s="62"/>
      <c r="C184" s="62"/>
      <c r="D184" s="62"/>
      <c r="E184" s="62"/>
      <c r="F184" s="62"/>
      <c r="G184" s="62"/>
      <c r="H184" s="62"/>
      <c r="I184" s="63"/>
      <c r="J184" s="12"/>
    </row>
    <row r="185" spans="1:10" ht="53.25" customHeight="1">
      <c r="A185" s="68" t="s">
        <v>427</v>
      </c>
      <c r="B185" s="671" t="s">
        <v>449</v>
      </c>
      <c r="C185" s="671"/>
      <c r="D185" s="671"/>
      <c r="E185" s="671"/>
      <c r="F185" s="671"/>
      <c r="G185" s="671"/>
      <c r="H185" s="671"/>
      <c r="I185" s="671"/>
    </row>
    <row r="186" spans="1:10" ht="15.75">
      <c r="A186" s="66"/>
      <c r="B186" s="65"/>
      <c r="C186" s="65"/>
      <c r="D186" s="65"/>
      <c r="E186" s="65"/>
      <c r="F186" s="65"/>
      <c r="G186" s="65"/>
      <c r="H186" s="65"/>
      <c r="I186" s="65"/>
    </row>
    <row r="187" spans="1:10" ht="21.95" customHeight="1">
      <c r="A187" s="65"/>
      <c r="B187" s="60"/>
      <c r="C187" s="65"/>
      <c r="D187" s="65"/>
      <c r="E187" s="65"/>
      <c r="F187" s="60"/>
      <c r="G187" s="65"/>
      <c r="H187" s="65"/>
      <c r="I187" s="65"/>
    </row>
    <row r="188" spans="1:10" ht="21.95" customHeight="1">
      <c r="A188" s="65"/>
      <c r="B188" s="71" t="s">
        <v>450</v>
      </c>
      <c r="C188" s="71"/>
      <c r="D188" s="71"/>
      <c r="E188" s="71"/>
      <c r="F188" s="71" t="s">
        <v>450</v>
      </c>
      <c r="G188" s="71"/>
      <c r="H188" s="71"/>
      <c r="I188" s="71"/>
    </row>
    <row r="189" spans="1:10" ht="35.25" customHeight="1">
      <c r="A189" s="65"/>
      <c r="B189" s="676" t="s">
        <v>388</v>
      </c>
      <c r="C189" s="676"/>
      <c r="D189" s="676"/>
      <c r="E189" s="676"/>
      <c r="F189" s="676" t="s">
        <v>373</v>
      </c>
      <c r="G189" s="676"/>
      <c r="H189" s="676"/>
      <c r="I189" s="676"/>
    </row>
    <row r="190" spans="1:10" ht="21.95" customHeight="1">
      <c r="A190" s="65"/>
      <c r="B190" s="72"/>
      <c r="C190" s="66"/>
      <c r="D190" s="66"/>
      <c r="E190" s="66"/>
      <c r="F190" s="73"/>
      <c r="G190" s="73"/>
      <c r="H190" s="73"/>
      <c r="I190" s="73"/>
    </row>
    <row r="191" spans="1:10" ht="21.95" customHeight="1">
      <c r="A191" s="65"/>
      <c r="B191" s="669" t="s">
        <v>451</v>
      </c>
      <c r="C191" s="669"/>
      <c r="D191" s="669"/>
      <c r="E191" s="669"/>
      <c r="F191" s="669" t="s">
        <v>451</v>
      </c>
      <c r="G191" s="669"/>
      <c r="H191" s="669"/>
      <c r="I191" s="669"/>
    </row>
    <row r="192" spans="1:10" ht="21.95" customHeight="1">
      <c r="A192" s="65"/>
      <c r="B192" s="60"/>
      <c r="C192" s="66"/>
      <c r="D192" s="66"/>
      <c r="E192" s="66"/>
      <c r="F192" s="60"/>
      <c r="G192" s="66"/>
      <c r="H192" s="66"/>
      <c r="I192" s="66"/>
    </row>
    <row r="193" spans="1:9" ht="21.95" customHeight="1">
      <c r="A193" s="65"/>
      <c r="B193" s="60"/>
      <c r="C193" s="66"/>
      <c r="D193" s="66"/>
      <c r="E193" s="66"/>
      <c r="F193" s="60"/>
      <c r="G193" s="66"/>
      <c r="H193" s="66"/>
      <c r="I193" s="66"/>
    </row>
    <row r="194" spans="1:9" ht="24.75" customHeight="1">
      <c r="A194" s="65"/>
      <c r="B194" s="62" t="s">
        <v>452</v>
      </c>
      <c r="C194" s="74"/>
      <c r="D194" s="62"/>
      <c r="E194" s="62"/>
      <c r="F194" s="584" t="str">
        <f>"Name : "&amp; 'Names of Bidder'!D24</f>
        <v xml:space="preserve">Name : </v>
      </c>
      <c r="G194" s="672"/>
      <c r="H194" s="672"/>
      <c r="I194" s="672"/>
    </row>
    <row r="195" spans="1:9" ht="21.95" customHeight="1">
      <c r="A195" s="65"/>
      <c r="B195" s="62" t="s">
        <v>51</v>
      </c>
      <c r="C195" s="74"/>
      <c r="D195" s="62"/>
      <c r="E195" s="62"/>
      <c r="F195" s="584" t="str">
        <f>"Designation : " &amp; 'Names of Bidder'!D25</f>
        <v xml:space="preserve">Designation : </v>
      </c>
      <c r="G195" s="672"/>
      <c r="H195" s="672"/>
      <c r="I195" s="672"/>
    </row>
    <row r="196" spans="1:9" ht="21.95" customHeight="1">
      <c r="A196" s="65"/>
      <c r="B196" s="71"/>
      <c r="C196" s="66"/>
      <c r="D196" s="66"/>
      <c r="E196" s="66"/>
      <c r="F196" s="71"/>
      <c r="G196" s="66"/>
      <c r="H196" s="66"/>
      <c r="I196" s="66"/>
    </row>
    <row r="197" spans="1:9" ht="21.95" customHeight="1">
      <c r="A197" s="65"/>
      <c r="B197" s="669" t="s">
        <v>453</v>
      </c>
      <c r="C197" s="669"/>
      <c r="D197" s="669"/>
      <c r="E197" s="669"/>
      <c r="F197" s="669" t="s">
        <v>453</v>
      </c>
      <c r="G197" s="669"/>
      <c r="H197" s="669"/>
      <c r="I197" s="669"/>
    </row>
    <row r="198" spans="1:9" ht="21.95" customHeight="1">
      <c r="A198" s="65"/>
      <c r="B198" s="62" t="s">
        <v>452</v>
      </c>
      <c r="C198" s="62"/>
      <c r="D198" s="62"/>
      <c r="E198" s="62"/>
      <c r="F198" s="62" t="s">
        <v>452</v>
      </c>
      <c r="G198" s="71"/>
      <c r="H198" s="71"/>
      <c r="I198" s="71"/>
    </row>
    <row r="199" spans="1:9" ht="21.95" customHeight="1">
      <c r="A199" s="65"/>
      <c r="B199" s="62" t="s">
        <v>51</v>
      </c>
      <c r="C199" s="62"/>
      <c r="D199" s="62"/>
      <c r="E199" s="62"/>
      <c r="F199" s="62" t="s">
        <v>51</v>
      </c>
      <c r="G199" s="65"/>
      <c r="H199" s="65"/>
      <c r="I199" s="65"/>
    </row>
    <row r="200" spans="1:9" ht="21.95" customHeight="1">
      <c r="A200" s="65"/>
      <c r="B200" s="65"/>
      <c r="C200" s="65"/>
      <c r="D200" s="65"/>
      <c r="E200" s="65"/>
      <c r="F200" s="65"/>
      <c r="G200" s="65"/>
      <c r="H200" s="65"/>
      <c r="I200" s="65"/>
    </row>
    <row r="201" spans="1:9" ht="21.95" customHeight="1">
      <c r="A201" s="65"/>
      <c r="B201" s="669" t="s">
        <v>453</v>
      </c>
      <c r="C201" s="669"/>
      <c r="D201" s="669"/>
      <c r="E201" s="669"/>
      <c r="F201" s="669" t="s">
        <v>453</v>
      </c>
      <c r="G201" s="669"/>
      <c r="H201" s="669"/>
      <c r="I201" s="669"/>
    </row>
    <row r="202" spans="1:9" ht="21.95" customHeight="1">
      <c r="A202" s="65"/>
      <c r="B202" s="62" t="s">
        <v>452</v>
      </c>
      <c r="C202" s="62"/>
      <c r="D202" s="62"/>
      <c r="E202" s="62"/>
      <c r="F202" s="62" t="s">
        <v>452</v>
      </c>
      <c r="G202" s="71"/>
      <c r="H202" s="71"/>
      <c r="I202" s="71"/>
    </row>
    <row r="203" spans="1:9" ht="21.95" customHeight="1">
      <c r="A203" s="65"/>
      <c r="B203" s="62" t="s">
        <v>51</v>
      </c>
      <c r="C203" s="62"/>
      <c r="D203" s="62"/>
      <c r="E203" s="62"/>
      <c r="F203" s="62" t="s">
        <v>51</v>
      </c>
      <c r="G203" s="65"/>
      <c r="H203" s="65"/>
      <c r="I203" s="65"/>
    </row>
    <row r="204" spans="1:9" ht="21.95" customHeight="1">
      <c r="A204" s="65"/>
      <c r="B204" s="62"/>
      <c r="C204" s="62"/>
      <c r="D204" s="62"/>
      <c r="E204" s="62"/>
      <c r="F204" s="62"/>
      <c r="G204" s="65"/>
      <c r="H204" s="65"/>
      <c r="I204" s="65"/>
    </row>
    <row r="205" spans="1:9" ht="21.95" customHeight="1">
      <c r="A205" s="65"/>
      <c r="B205" s="62"/>
      <c r="C205" s="62"/>
      <c r="D205" s="62"/>
      <c r="E205" s="62"/>
      <c r="F205" s="62"/>
      <c r="G205" s="65"/>
      <c r="H205" s="65"/>
      <c r="I205" s="65"/>
    </row>
    <row r="206" spans="1:9" ht="21.95" customHeight="1">
      <c r="A206" s="65"/>
      <c r="B206" s="62"/>
      <c r="C206" s="62"/>
      <c r="D206" s="62"/>
      <c r="E206" s="62"/>
      <c r="F206" s="62"/>
      <c r="G206" s="65"/>
      <c r="H206" s="65"/>
      <c r="I206" s="65"/>
    </row>
    <row r="207" spans="1:9" ht="21.95" customHeight="1">
      <c r="A207" s="65"/>
      <c r="B207" s="62"/>
      <c r="C207" s="62"/>
      <c r="D207" s="62"/>
      <c r="E207" s="62"/>
      <c r="F207" s="62"/>
      <c r="G207" s="65"/>
      <c r="H207" s="65"/>
      <c r="I207" s="65"/>
    </row>
    <row r="208" spans="1:9" ht="21.95" customHeight="1">
      <c r="A208" s="65"/>
      <c r="B208" s="62"/>
      <c r="C208" s="62"/>
      <c r="D208" s="62"/>
      <c r="E208" s="62"/>
      <c r="F208" s="62"/>
      <c r="G208" s="65"/>
      <c r="H208" s="65"/>
      <c r="I208" s="65"/>
    </row>
    <row r="209" spans="1:9" ht="21.95" customHeight="1">
      <c r="A209" s="65"/>
      <c r="B209" s="62"/>
      <c r="C209" s="62"/>
      <c r="D209" s="62"/>
      <c r="E209" s="62"/>
      <c r="F209" s="62"/>
      <c r="G209" s="65"/>
      <c r="H209" s="65"/>
      <c r="I209" s="65"/>
    </row>
    <row r="210" spans="1:9" ht="21.95" customHeight="1">
      <c r="A210" s="65"/>
      <c r="B210" s="62"/>
      <c r="C210" s="62"/>
      <c r="D210" s="62"/>
      <c r="E210" s="62"/>
      <c r="F210" s="62"/>
      <c r="G210" s="65"/>
      <c r="H210" s="65"/>
      <c r="I210" s="65"/>
    </row>
    <row r="211" spans="1:9" ht="21.95" customHeight="1">
      <c r="A211" s="65"/>
      <c r="B211" s="62"/>
      <c r="C211" s="62"/>
      <c r="D211" s="62"/>
      <c r="E211" s="62"/>
      <c r="F211" s="62"/>
      <c r="G211" s="65"/>
      <c r="H211" s="65"/>
      <c r="I211" s="65"/>
    </row>
    <row r="212" spans="1:9" ht="21.95" customHeight="1">
      <c r="A212" s="65"/>
      <c r="B212" s="62"/>
      <c r="C212" s="62"/>
      <c r="D212" s="62"/>
      <c r="E212" s="62"/>
      <c r="F212" s="62"/>
      <c r="G212" s="65"/>
      <c r="H212" s="65"/>
      <c r="I212" s="65"/>
    </row>
    <row r="213" spans="1:9" ht="21.95" customHeight="1">
      <c r="A213" s="65"/>
      <c r="B213" s="62"/>
      <c r="C213" s="62"/>
      <c r="D213" s="62"/>
      <c r="E213" s="62"/>
      <c r="F213" s="62"/>
      <c r="G213" s="65"/>
      <c r="H213" s="65"/>
      <c r="I213" s="65"/>
    </row>
    <row r="214" spans="1:9" ht="21.95" customHeight="1">
      <c r="A214" s="65"/>
      <c r="B214" s="62"/>
      <c r="C214" s="62"/>
      <c r="D214" s="62"/>
      <c r="E214" s="62"/>
      <c r="F214" s="62"/>
      <c r="G214" s="65"/>
      <c r="H214" s="65"/>
      <c r="I214" s="65"/>
    </row>
    <row r="215" spans="1:9" ht="21.95" customHeight="1">
      <c r="A215" s="65"/>
      <c r="B215" s="62"/>
      <c r="C215" s="62"/>
      <c r="D215" s="62"/>
      <c r="E215" s="62"/>
      <c r="F215" s="62"/>
      <c r="G215" s="65"/>
      <c r="H215" s="65"/>
      <c r="I215" s="65"/>
    </row>
    <row r="216" spans="1:9" ht="15.75" customHeight="1">
      <c r="A216" s="65"/>
      <c r="B216" s="62"/>
      <c r="C216" s="62"/>
      <c r="D216" s="62"/>
      <c r="E216" s="62"/>
      <c r="F216" s="62"/>
      <c r="G216" s="65"/>
      <c r="H216" s="65"/>
      <c r="I216" s="65"/>
    </row>
    <row r="217" spans="1:9" ht="15.75">
      <c r="A217" s="75"/>
      <c r="B217" s="75"/>
      <c r="C217" s="75"/>
      <c r="D217" s="75"/>
      <c r="E217" s="75"/>
      <c r="F217" s="75"/>
      <c r="G217" s="75"/>
      <c r="H217" s="75"/>
      <c r="I217" s="75"/>
    </row>
    <row r="218" spans="1:9" ht="15.75">
      <c r="A218" s="62" t="s">
        <v>374</v>
      </c>
      <c r="B218" s="62"/>
      <c r="C218" s="62"/>
      <c r="D218" s="62"/>
      <c r="E218" s="62"/>
      <c r="F218" s="62"/>
      <c r="G218" s="62"/>
      <c r="H218" s="62"/>
      <c r="I218" s="63" t="s">
        <v>454</v>
      </c>
    </row>
    <row r="219" spans="1:9" ht="15.75">
      <c r="A219" s="65"/>
      <c r="B219" s="65"/>
      <c r="C219" s="65"/>
      <c r="D219" s="65"/>
      <c r="E219" s="65"/>
      <c r="F219" s="65"/>
      <c r="G219" s="65"/>
      <c r="H219" s="65"/>
      <c r="I219" s="65"/>
    </row>
    <row r="220" spans="1:9" ht="15.75">
      <c r="A220" s="65"/>
      <c r="B220" s="65"/>
      <c r="C220" s="65"/>
      <c r="D220" s="65"/>
      <c r="E220" s="65"/>
      <c r="F220" s="65"/>
      <c r="G220" s="65"/>
      <c r="H220" s="65"/>
      <c r="I220" s="65"/>
    </row>
    <row r="221" spans="1:9" ht="15.75">
      <c r="A221" s="65"/>
      <c r="B221" s="65"/>
      <c r="C221" s="65"/>
      <c r="D221" s="65"/>
      <c r="E221" s="65"/>
      <c r="F221" s="65"/>
      <c r="G221" s="65"/>
      <c r="H221" s="65"/>
      <c r="I221" s="65"/>
    </row>
    <row r="222" spans="1:9" ht="15.75">
      <c r="A222" s="65"/>
      <c r="B222" s="65"/>
      <c r="C222" s="65"/>
      <c r="D222" s="65"/>
      <c r="E222" s="65"/>
      <c r="F222" s="65"/>
      <c r="G222" s="65"/>
      <c r="H222" s="65"/>
      <c r="I222" s="65"/>
    </row>
    <row r="223" spans="1:9" ht="15.75">
      <c r="A223" s="65"/>
      <c r="B223" s="65"/>
      <c r="C223" s="65"/>
      <c r="D223" s="65"/>
      <c r="E223" s="65"/>
      <c r="F223" s="65"/>
      <c r="G223" s="65"/>
      <c r="H223" s="65"/>
      <c r="I223" s="65"/>
    </row>
    <row r="224" spans="1:9" ht="15.75">
      <c r="A224" s="65"/>
      <c r="B224" s="65"/>
      <c r="C224" s="65"/>
      <c r="D224" s="65"/>
      <c r="E224" s="65"/>
      <c r="F224" s="65"/>
      <c r="G224" s="65"/>
      <c r="H224" s="65"/>
      <c r="I224" s="65"/>
    </row>
    <row r="225" spans="1:9" ht="15.75">
      <c r="A225" s="65"/>
      <c r="B225" s="65"/>
      <c r="C225" s="65"/>
      <c r="D225" s="65"/>
      <c r="E225" s="65"/>
      <c r="F225" s="65"/>
      <c r="G225" s="65"/>
      <c r="H225" s="65"/>
      <c r="I225" s="65"/>
    </row>
    <row r="226" spans="1:9" ht="15.75">
      <c r="A226" s="65"/>
      <c r="B226" s="65"/>
      <c r="C226" s="65"/>
      <c r="D226" s="65"/>
      <c r="E226" s="65"/>
      <c r="F226" s="65"/>
      <c r="G226" s="65"/>
      <c r="H226" s="65"/>
      <c r="I226" s="65"/>
    </row>
    <row r="227" spans="1:9" ht="15.75">
      <c r="A227" s="65"/>
      <c r="B227" s="65"/>
      <c r="C227" s="65"/>
      <c r="D227" s="65"/>
      <c r="E227" s="65"/>
      <c r="F227" s="65"/>
      <c r="G227" s="65"/>
      <c r="H227" s="65"/>
      <c r="I227" s="65"/>
    </row>
    <row r="228" spans="1:9" ht="15.75">
      <c r="A228" s="65"/>
      <c r="B228" s="65"/>
      <c r="C228" s="65"/>
      <c r="D228" s="65"/>
      <c r="E228" s="65"/>
      <c r="F228" s="65"/>
      <c r="G228" s="65"/>
      <c r="H228" s="65"/>
      <c r="I228" s="65"/>
    </row>
    <row r="229" spans="1:9" ht="15.75">
      <c r="A229" s="65"/>
      <c r="B229" s="65"/>
      <c r="C229" s="65"/>
      <c r="D229" s="65"/>
      <c r="E229" s="65"/>
      <c r="F229" s="65"/>
      <c r="G229" s="65"/>
      <c r="H229" s="65"/>
      <c r="I229" s="65"/>
    </row>
    <row r="230" spans="1:9" ht="15.75">
      <c r="A230" s="65"/>
      <c r="B230" s="65"/>
      <c r="C230" s="65"/>
      <c r="D230" s="65"/>
      <c r="E230" s="65"/>
      <c r="F230" s="65"/>
      <c r="G230" s="65"/>
      <c r="H230" s="65"/>
      <c r="I230" s="65"/>
    </row>
    <row r="231" spans="1:9" ht="15.75">
      <c r="A231" s="65"/>
      <c r="B231" s="65"/>
      <c r="C231" s="65"/>
      <c r="D231" s="65"/>
      <c r="E231" s="65"/>
      <c r="F231" s="65"/>
      <c r="G231" s="65"/>
      <c r="H231" s="65"/>
      <c r="I231" s="65"/>
    </row>
  </sheetData>
  <sheetProtection algorithmName="SHA-512" hashValue="pQkrdBZNoAsj9ZD+6K2btQEVtUGVKaToXPt3ApS8ixjVvrDrzNsfcrTK31vufEF4RC3sNNEzRwwIhmMj/DY0bA==" saltValue="8UpromejmeytPT9drxAlDA==" spinCount="100000" sheet="1" objects="1" scenarios="1" formatColumns="0" formatRows="0"/>
  <customSheetViews>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4"/>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9">
    <mergeCell ref="E48:I48"/>
    <mergeCell ref="A36:I36"/>
    <mergeCell ref="A32:I32"/>
    <mergeCell ref="A33:I33"/>
    <mergeCell ref="A34:I34"/>
    <mergeCell ref="A35:I35"/>
    <mergeCell ref="A1:I1"/>
    <mergeCell ref="B2:I2"/>
    <mergeCell ref="B3:I3"/>
    <mergeCell ref="B4:I4"/>
    <mergeCell ref="B6:I6"/>
    <mergeCell ref="B7:I7"/>
    <mergeCell ref="B5:I5"/>
    <mergeCell ref="C65:I65"/>
    <mergeCell ref="B67:I67"/>
    <mergeCell ref="A69:I69"/>
    <mergeCell ref="B71:I71"/>
    <mergeCell ref="A57:I57"/>
    <mergeCell ref="B59:I59"/>
    <mergeCell ref="C61:I61"/>
    <mergeCell ref="C63:I63"/>
    <mergeCell ref="A37:I37"/>
    <mergeCell ref="A38:I38"/>
    <mergeCell ref="A39:I39"/>
    <mergeCell ref="A40:I40"/>
    <mergeCell ref="A55:I55"/>
    <mergeCell ref="A41:I41"/>
    <mergeCell ref="A53:I53"/>
    <mergeCell ref="E49:I49"/>
    <mergeCell ref="A42:I42"/>
    <mergeCell ref="A43:I43"/>
    <mergeCell ref="A44:I44"/>
    <mergeCell ref="A45:I45"/>
    <mergeCell ref="A46:I46"/>
    <mergeCell ref="A48:D48"/>
    <mergeCell ref="A51:I51"/>
    <mergeCell ref="A49:D49"/>
    <mergeCell ref="A73:D73"/>
    <mergeCell ref="E73:I73"/>
    <mergeCell ref="A74:D74"/>
    <mergeCell ref="E74:I74"/>
    <mergeCell ref="C84:I84"/>
    <mergeCell ref="C76:I76"/>
    <mergeCell ref="C78:I78"/>
    <mergeCell ref="C80:I80"/>
    <mergeCell ref="C82:I82"/>
    <mergeCell ref="A91:D91"/>
    <mergeCell ref="E91:I91"/>
    <mergeCell ref="A94:I94"/>
    <mergeCell ref="B96:I96"/>
    <mergeCell ref="B98:I98"/>
    <mergeCell ref="B100:I100"/>
    <mergeCell ref="A102:I102"/>
    <mergeCell ref="C86:I86"/>
    <mergeCell ref="B88:I88"/>
    <mergeCell ref="A90:D90"/>
    <mergeCell ref="E90:I90"/>
    <mergeCell ref="B121:I121"/>
    <mergeCell ref="B123:I123"/>
    <mergeCell ref="A125:I125"/>
    <mergeCell ref="A127:I127"/>
    <mergeCell ref="A129:I129"/>
    <mergeCell ref="B131:I131"/>
    <mergeCell ref="B133:I133"/>
    <mergeCell ref="B104:I104"/>
    <mergeCell ref="A114:D114"/>
    <mergeCell ref="E114:I114"/>
    <mergeCell ref="A108:I108"/>
    <mergeCell ref="B110:I110"/>
    <mergeCell ref="A113:D113"/>
    <mergeCell ref="E113:I113"/>
    <mergeCell ref="B117:I117"/>
    <mergeCell ref="A119:I119"/>
    <mergeCell ref="B106:I106"/>
    <mergeCell ref="B145:I145"/>
    <mergeCell ref="B147:I147"/>
    <mergeCell ref="A155:D155"/>
    <mergeCell ref="E155:I155"/>
    <mergeCell ref="B146:I146"/>
    <mergeCell ref="B150:I150"/>
    <mergeCell ref="B148:I148"/>
    <mergeCell ref="B149:I149"/>
    <mergeCell ref="A136:D136"/>
    <mergeCell ref="E136:I136"/>
    <mergeCell ref="B143:I143"/>
    <mergeCell ref="B141:I141"/>
    <mergeCell ref="B142:I142"/>
    <mergeCell ref="B144:I144"/>
    <mergeCell ref="A137:D137"/>
    <mergeCell ref="E137:I137"/>
    <mergeCell ref="A162:I162"/>
    <mergeCell ref="A164:I164"/>
    <mergeCell ref="B176:I176"/>
    <mergeCell ref="B178:I178"/>
    <mergeCell ref="B158:I158"/>
    <mergeCell ref="B160:I160"/>
    <mergeCell ref="B151:I151"/>
    <mergeCell ref="A154:D154"/>
    <mergeCell ref="E154:I154"/>
    <mergeCell ref="B201:E201"/>
    <mergeCell ref="F201:I201"/>
    <mergeCell ref="A166:I166"/>
    <mergeCell ref="B168:I168"/>
    <mergeCell ref="B170:I170"/>
    <mergeCell ref="F191:I191"/>
    <mergeCell ref="B172:I172"/>
    <mergeCell ref="B174:I174"/>
    <mergeCell ref="B191:E191"/>
    <mergeCell ref="F194:I194"/>
    <mergeCell ref="A181:D181"/>
    <mergeCell ref="E181:I181"/>
    <mergeCell ref="F195:I195"/>
    <mergeCell ref="A182:D182"/>
    <mergeCell ref="E182:I182"/>
    <mergeCell ref="B185:I185"/>
    <mergeCell ref="B189:E189"/>
    <mergeCell ref="F189:I189"/>
    <mergeCell ref="B197:E197"/>
    <mergeCell ref="F197:I197"/>
  </mergeCells>
  <phoneticPr fontId="0" type="noConversion"/>
  <printOptions horizontalCentered="1"/>
  <pageMargins left="0.75" right="0.75" top="0.68" bottom="0.19" header="0.5" footer="0.15"/>
  <pageSetup paperSize="9" scale="98" orientation="portrait" r:id="rId18"/>
  <headerFooter alignWithMargins="0">
    <oddHeader>&amp;C&amp;"Calibri"&amp;12&amp;KFF0000 डेटा वर्गीकरण : प्रतिबंधित/RESTRICTED&amp;1#_x000D_</oddHeader>
    <oddFooter>&amp;C&amp;A</oddFooter>
  </headerFooter>
  <rowBreaks count="6" manualBreakCount="6">
    <brk id="31" max="8" man="1"/>
    <brk id="50" max="8" man="1"/>
    <brk id="93" max="8" man="1"/>
    <brk id="116" max="8" man="1"/>
    <brk id="139" max="8" man="1"/>
    <brk id="157" max="8" man="1"/>
  </rowBreaks>
  <drawing r:id="rId1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98B77-6F8A-4BCA-A7CF-0CD3A533A643}">
  <dimension ref="A1:E85"/>
  <sheetViews>
    <sheetView workbookViewId="0">
      <selection activeCell="I20" sqref="I20"/>
    </sheetView>
  </sheetViews>
  <sheetFormatPr defaultRowHeight="13.5"/>
  <cols>
    <col min="4" max="4" width="22.85546875" customWidth="1"/>
    <col min="5" max="5" width="53.7109375" customWidth="1"/>
  </cols>
  <sheetData>
    <row r="1" spans="1:5" ht="15">
      <c r="A1" s="411" t="s">
        <v>455</v>
      </c>
      <c r="B1" s="412"/>
      <c r="C1" s="412"/>
      <c r="D1" s="412"/>
      <c r="E1" s="401" t="s">
        <v>456</v>
      </c>
    </row>
    <row r="2" spans="1:5" ht="16.5">
      <c r="A2" s="413"/>
      <c r="B2" s="413"/>
      <c r="C2" s="413"/>
      <c r="D2" s="413"/>
      <c r="E2" s="413"/>
    </row>
    <row r="3" spans="1:5" ht="53.25" customHeight="1">
      <c r="A3" s="492" t="str">
        <f>Cover!B2</f>
        <v>Augmentation of Transformation capacity at 400/220kV Trivandrum SS in Kerala by 500MVA, 400/220kV ICT(4th) along with associated 2 number 400kV bays &amp; 1 number 220kV Bay</v>
      </c>
      <c r="B3" s="492"/>
      <c r="C3" s="492"/>
      <c r="D3" s="492"/>
      <c r="E3" s="492"/>
    </row>
    <row r="4" spans="1:5" ht="16.5">
      <c r="A4" s="412"/>
      <c r="B4" s="413"/>
      <c r="C4" s="413"/>
      <c r="D4" s="413"/>
      <c r="E4" s="413"/>
    </row>
    <row r="5" spans="1:5" ht="59.25" customHeight="1">
      <c r="A5" s="693" t="s">
        <v>457</v>
      </c>
      <c r="B5" s="693"/>
      <c r="C5" s="693"/>
      <c r="D5" s="693"/>
      <c r="E5" s="693"/>
    </row>
    <row r="6" spans="1:5" ht="16.5">
      <c r="A6" s="413"/>
      <c r="B6" s="413"/>
      <c r="C6" s="413"/>
      <c r="D6" s="413"/>
      <c r="E6" s="413"/>
    </row>
    <row r="7" spans="1:5" ht="16.5">
      <c r="A7" s="412"/>
      <c r="B7" s="413"/>
      <c r="C7" s="413"/>
      <c r="D7" s="413"/>
      <c r="E7" s="412" t="s">
        <v>458</v>
      </c>
    </row>
    <row r="8" spans="1:5" ht="16.5">
      <c r="A8" s="694" t="s">
        <v>459</v>
      </c>
      <c r="B8" s="694"/>
      <c r="C8" s="694"/>
      <c r="D8" s="694"/>
      <c r="E8" s="413" t="s">
        <v>460</v>
      </c>
    </row>
    <row r="9" spans="1:5" ht="13.5" customHeight="1">
      <c r="A9" s="412" t="s">
        <v>43</v>
      </c>
      <c r="B9" s="695"/>
      <c r="C9" s="695"/>
      <c r="D9" s="695"/>
      <c r="E9" s="413" t="s">
        <v>44</v>
      </c>
    </row>
    <row r="10" spans="1:5" ht="13.5" customHeight="1">
      <c r="A10" s="412" t="s">
        <v>45</v>
      </c>
      <c r="B10" s="696"/>
      <c r="C10" s="696"/>
      <c r="D10" s="696"/>
      <c r="E10" s="413" t="s">
        <v>461</v>
      </c>
    </row>
    <row r="11" spans="1:5" ht="16.5">
      <c r="A11" s="695"/>
      <c r="B11" s="696"/>
      <c r="C11" s="696"/>
      <c r="D11" s="696"/>
      <c r="E11" s="415" t="s">
        <v>462</v>
      </c>
    </row>
    <row r="12" spans="1:5" ht="16.5">
      <c r="A12" s="695"/>
      <c r="B12" s="696"/>
      <c r="C12" s="696"/>
      <c r="D12" s="696"/>
      <c r="E12" s="415" t="s">
        <v>463</v>
      </c>
    </row>
    <row r="13" spans="1:5" ht="13.5" customHeight="1">
      <c r="A13" s="413"/>
      <c r="B13" s="696"/>
      <c r="C13" s="696"/>
      <c r="D13" s="696"/>
      <c r="E13" s="413"/>
    </row>
    <row r="14" spans="1:5" ht="13.5" customHeight="1">
      <c r="A14" s="413"/>
      <c r="B14" s="696"/>
      <c r="C14" s="696"/>
      <c r="D14" s="696"/>
      <c r="E14" s="413"/>
    </row>
    <row r="15" spans="1:5" ht="16.5">
      <c r="A15" s="413" t="s">
        <v>49</v>
      </c>
      <c r="B15" s="413"/>
      <c r="C15" s="413"/>
      <c r="D15" s="413"/>
      <c r="E15" s="413"/>
    </row>
    <row r="16" spans="1:5" ht="58.5" customHeight="1">
      <c r="A16" s="416" t="s">
        <v>464</v>
      </c>
      <c r="B16" s="696" t="s">
        <v>465</v>
      </c>
      <c r="C16" s="696"/>
      <c r="D16" s="696"/>
      <c r="E16" s="696"/>
    </row>
    <row r="17" spans="1:5" ht="35.25" customHeight="1">
      <c r="A17" s="417"/>
      <c r="B17" s="699" t="s">
        <v>466</v>
      </c>
      <c r="C17" s="699"/>
      <c r="D17" s="699"/>
      <c r="E17" s="699"/>
    </row>
    <row r="18" spans="1:5" ht="23.25" customHeight="1">
      <c r="A18" s="418"/>
      <c r="B18" s="700" t="s">
        <v>467</v>
      </c>
      <c r="C18" s="701"/>
      <c r="D18" s="702"/>
      <c r="E18" s="419" t="s">
        <v>468</v>
      </c>
    </row>
    <row r="19" spans="1:5" ht="30" customHeight="1">
      <c r="A19" s="413"/>
      <c r="B19" s="703" t="s">
        <v>469</v>
      </c>
      <c r="C19" s="704"/>
      <c r="D19" s="705"/>
      <c r="E19" s="441"/>
    </row>
    <row r="20" spans="1:5" ht="33.75" customHeight="1">
      <c r="A20" s="413"/>
      <c r="B20" s="703" t="s">
        <v>470</v>
      </c>
      <c r="C20" s="704"/>
      <c r="D20" s="705"/>
      <c r="E20" s="441"/>
    </row>
    <row r="21" spans="1:5" ht="42.75" customHeight="1">
      <c r="A21" s="420" t="s">
        <v>468</v>
      </c>
      <c r="B21" s="701" t="s">
        <v>471</v>
      </c>
      <c r="C21" s="701"/>
      <c r="D21" s="702"/>
      <c r="E21" s="441"/>
    </row>
    <row r="22" spans="1:5" ht="13.5" customHeight="1">
      <c r="A22" s="413"/>
      <c r="B22" s="706" t="s">
        <v>468</v>
      </c>
      <c r="C22" s="706"/>
      <c r="D22" s="706"/>
      <c r="E22" s="706"/>
    </row>
    <row r="23" spans="1:5" ht="48" customHeight="1">
      <c r="A23" s="416" t="s">
        <v>472</v>
      </c>
      <c r="B23" s="707" t="s">
        <v>473</v>
      </c>
      <c r="C23" s="707"/>
      <c r="D23" s="707"/>
      <c r="E23" s="707"/>
    </row>
    <row r="24" spans="1:5" ht="45" customHeight="1">
      <c r="A24" s="422" t="s">
        <v>474</v>
      </c>
      <c r="B24" s="708" t="s">
        <v>475</v>
      </c>
      <c r="C24" s="708"/>
      <c r="D24" s="709"/>
      <c r="E24" s="423" t="s">
        <v>468</v>
      </c>
    </row>
    <row r="25" spans="1:5" ht="24" customHeight="1">
      <c r="A25" s="424" t="s">
        <v>476</v>
      </c>
      <c r="B25" s="697" t="s">
        <v>477</v>
      </c>
      <c r="C25" s="697"/>
      <c r="D25" s="698"/>
      <c r="E25" s="425" t="s">
        <v>468</v>
      </c>
    </row>
    <row r="26" spans="1:5" ht="22.5" customHeight="1">
      <c r="A26" s="424" t="s">
        <v>468</v>
      </c>
      <c r="B26" s="713" t="s">
        <v>478</v>
      </c>
      <c r="C26" s="713"/>
      <c r="D26" s="714"/>
      <c r="E26" s="442"/>
    </row>
    <row r="27" spans="1:5" ht="13.5" customHeight="1">
      <c r="A27" s="424" t="s">
        <v>468</v>
      </c>
      <c r="B27" s="713" t="s">
        <v>468</v>
      </c>
      <c r="C27" s="713"/>
      <c r="D27" s="714"/>
      <c r="E27" s="442"/>
    </row>
    <row r="28" spans="1:5" ht="13.5" customHeight="1">
      <c r="A28" s="424" t="s">
        <v>468</v>
      </c>
      <c r="B28" s="713" t="s">
        <v>468</v>
      </c>
      <c r="C28" s="713"/>
      <c r="D28" s="714"/>
      <c r="E28" s="442"/>
    </row>
    <row r="29" spans="1:5" ht="13.5" customHeight="1">
      <c r="A29" s="424" t="s">
        <v>468</v>
      </c>
      <c r="B29" s="713" t="s">
        <v>479</v>
      </c>
      <c r="C29" s="713"/>
      <c r="D29" s="714"/>
      <c r="E29" s="442"/>
    </row>
    <row r="30" spans="1:5" ht="13.5" customHeight="1">
      <c r="A30" s="424" t="s">
        <v>468</v>
      </c>
      <c r="B30" s="713" t="s">
        <v>468</v>
      </c>
      <c r="C30" s="713"/>
      <c r="D30" s="714"/>
      <c r="E30" s="443"/>
    </row>
    <row r="31" spans="1:5" ht="13.5" customHeight="1">
      <c r="A31" s="424" t="s">
        <v>468</v>
      </c>
      <c r="B31" s="713" t="s">
        <v>468</v>
      </c>
      <c r="C31" s="713"/>
      <c r="D31" s="714"/>
      <c r="E31" s="444"/>
    </row>
    <row r="32" spans="1:5" ht="13.5" customHeight="1">
      <c r="A32" s="424" t="s">
        <v>468</v>
      </c>
      <c r="B32" s="713" t="s">
        <v>480</v>
      </c>
      <c r="C32" s="713"/>
      <c r="D32" s="714"/>
      <c r="E32" s="444"/>
    </row>
    <row r="33" spans="1:5" ht="13.5" customHeight="1">
      <c r="A33" s="424" t="s">
        <v>468</v>
      </c>
      <c r="B33" s="713" t="s">
        <v>468</v>
      </c>
      <c r="C33" s="713"/>
      <c r="D33" s="714"/>
      <c r="E33" s="445"/>
    </row>
    <row r="34" spans="1:5" ht="13.5" customHeight="1">
      <c r="A34" s="426" t="s">
        <v>468</v>
      </c>
      <c r="B34" s="715" t="s">
        <v>468</v>
      </c>
      <c r="C34" s="715"/>
      <c r="D34" s="716"/>
      <c r="E34" s="446" t="s">
        <v>468</v>
      </c>
    </row>
    <row r="35" spans="1:5" ht="85.5" customHeight="1">
      <c r="A35" s="424" t="s">
        <v>481</v>
      </c>
      <c r="B35" s="706" t="s">
        <v>482</v>
      </c>
      <c r="C35" s="706"/>
      <c r="D35" s="717"/>
      <c r="E35" s="710"/>
    </row>
    <row r="36" spans="1:5" ht="95.25" customHeight="1">
      <c r="A36" s="424" t="s">
        <v>468</v>
      </c>
      <c r="B36" s="707" t="s">
        <v>483</v>
      </c>
      <c r="C36" s="707"/>
      <c r="D36" s="712"/>
      <c r="E36" s="711"/>
    </row>
    <row r="37" spans="1:5" ht="118.5" customHeight="1">
      <c r="A37" s="422" t="s">
        <v>484</v>
      </c>
      <c r="B37" s="701" t="s">
        <v>485</v>
      </c>
      <c r="C37" s="701"/>
      <c r="D37" s="702"/>
      <c r="E37" s="441"/>
    </row>
    <row r="38" spans="1:5" ht="13.5" customHeight="1">
      <c r="A38" s="427" t="s">
        <v>486</v>
      </c>
      <c r="B38" s="718" t="s">
        <v>487</v>
      </c>
      <c r="C38" s="718"/>
      <c r="D38" s="719"/>
      <c r="E38" s="443"/>
    </row>
    <row r="39" spans="1:5" ht="159" customHeight="1">
      <c r="A39" s="426" t="s">
        <v>488</v>
      </c>
      <c r="B39" s="701" t="s">
        <v>489</v>
      </c>
      <c r="C39" s="701"/>
      <c r="D39" s="702"/>
      <c r="E39" s="447"/>
    </row>
    <row r="40" spans="1:5" ht="21" customHeight="1">
      <c r="A40" s="426" t="s">
        <v>490</v>
      </c>
      <c r="B40" s="708" t="s">
        <v>491</v>
      </c>
      <c r="C40" s="708"/>
      <c r="D40" s="709"/>
      <c r="E40" s="446"/>
    </row>
    <row r="41" spans="1:5" ht="21.75" customHeight="1">
      <c r="A41" s="426" t="s">
        <v>492</v>
      </c>
      <c r="B41" s="701" t="s">
        <v>493</v>
      </c>
      <c r="C41" s="701"/>
      <c r="D41" s="702"/>
      <c r="E41" s="446"/>
    </row>
    <row r="42" spans="1:5" ht="51" customHeight="1">
      <c r="A42" s="426" t="s">
        <v>494</v>
      </c>
      <c r="B42" s="708" t="s">
        <v>495</v>
      </c>
      <c r="C42" s="708"/>
      <c r="D42" s="709"/>
      <c r="E42" s="446" t="s">
        <v>468</v>
      </c>
    </row>
    <row r="43" spans="1:5" ht="34.5" customHeight="1">
      <c r="A43" s="426" t="s">
        <v>468</v>
      </c>
      <c r="B43" s="708" t="s">
        <v>496</v>
      </c>
      <c r="C43" s="708"/>
      <c r="D43" s="709"/>
      <c r="E43" s="421" t="s">
        <v>497</v>
      </c>
    </row>
    <row r="44" spans="1:5" ht="13.5" customHeight="1">
      <c r="A44" s="426" t="s">
        <v>177</v>
      </c>
      <c r="B44" s="720"/>
      <c r="C44" s="720"/>
      <c r="D44" s="721"/>
      <c r="E44" s="446"/>
    </row>
    <row r="45" spans="1:5" ht="13.5" customHeight="1">
      <c r="A45" s="426" t="s">
        <v>179</v>
      </c>
      <c r="B45" s="720"/>
      <c r="C45" s="720"/>
      <c r="D45" s="721"/>
      <c r="E45" s="446"/>
    </row>
    <row r="46" spans="1:5" ht="13.5" customHeight="1">
      <c r="A46" s="426" t="s">
        <v>181</v>
      </c>
      <c r="B46" s="720"/>
      <c r="C46" s="720"/>
      <c r="D46" s="721"/>
      <c r="E46" s="446"/>
    </row>
    <row r="47" spans="1:5" ht="75" customHeight="1">
      <c r="A47" s="426" t="s">
        <v>498</v>
      </c>
      <c r="B47" s="708" t="s">
        <v>499</v>
      </c>
      <c r="C47" s="708"/>
      <c r="D47" s="709"/>
      <c r="E47" s="446" t="s">
        <v>468</v>
      </c>
    </row>
    <row r="48" spans="1:5" ht="25.5" customHeight="1">
      <c r="A48" s="426" t="s">
        <v>468</v>
      </c>
      <c r="B48" s="708" t="s">
        <v>496</v>
      </c>
      <c r="C48" s="708"/>
      <c r="D48" s="709"/>
      <c r="E48" s="421" t="s">
        <v>497</v>
      </c>
    </row>
    <row r="49" spans="1:5" ht="13.5" customHeight="1">
      <c r="A49" s="426" t="s">
        <v>177</v>
      </c>
      <c r="B49" s="720"/>
      <c r="C49" s="720"/>
      <c r="D49" s="721"/>
      <c r="E49" s="446"/>
    </row>
    <row r="50" spans="1:5" ht="13.5" customHeight="1">
      <c r="A50" s="426" t="s">
        <v>179</v>
      </c>
      <c r="B50" s="720"/>
      <c r="C50" s="720"/>
      <c r="D50" s="721"/>
      <c r="E50" s="446"/>
    </row>
    <row r="51" spans="1:5" ht="13.5" customHeight="1">
      <c r="A51" s="426" t="s">
        <v>181</v>
      </c>
      <c r="B51" s="720"/>
      <c r="C51" s="720"/>
      <c r="D51" s="721"/>
      <c r="E51" s="446"/>
    </row>
    <row r="52" spans="1:5" ht="13.5" customHeight="1">
      <c r="A52" s="426" t="s">
        <v>500</v>
      </c>
      <c r="B52" s="720"/>
      <c r="C52" s="720"/>
      <c r="D52" s="721"/>
      <c r="E52" s="446"/>
    </row>
    <row r="53" spans="1:5" ht="13.5" customHeight="1">
      <c r="A53" s="426" t="s">
        <v>182</v>
      </c>
      <c r="B53" s="720"/>
      <c r="C53" s="720"/>
      <c r="D53" s="721"/>
      <c r="E53" s="446"/>
    </row>
    <row r="54" spans="1:5" ht="40.5" customHeight="1">
      <c r="A54" s="426" t="s">
        <v>501</v>
      </c>
      <c r="B54" s="708" t="s">
        <v>502</v>
      </c>
      <c r="C54" s="708"/>
      <c r="D54" s="709"/>
      <c r="E54" s="446"/>
    </row>
    <row r="55" spans="1:5" ht="30" customHeight="1">
      <c r="A55" s="424" t="s">
        <v>503</v>
      </c>
      <c r="B55" s="697" t="s">
        <v>504</v>
      </c>
      <c r="C55" s="697"/>
      <c r="D55" s="698"/>
      <c r="E55" s="446" t="s">
        <v>468</v>
      </c>
    </row>
    <row r="56" spans="1:5" ht="13.5" customHeight="1">
      <c r="A56" s="424" t="s">
        <v>468</v>
      </c>
      <c r="B56" s="713" t="s">
        <v>468</v>
      </c>
      <c r="C56" s="713"/>
      <c r="D56" s="714"/>
      <c r="E56" s="445" t="s">
        <v>468</v>
      </c>
    </row>
    <row r="57" spans="1:5" ht="13.5" customHeight="1">
      <c r="A57" s="426" t="s">
        <v>468</v>
      </c>
      <c r="B57" s="715" t="s">
        <v>468</v>
      </c>
      <c r="C57" s="715"/>
      <c r="D57" s="716"/>
      <c r="E57" s="446"/>
    </row>
    <row r="58" spans="1:5" ht="25.5" customHeight="1">
      <c r="A58" s="424" t="s">
        <v>505</v>
      </c>
      <c r="B58" s="697" t="s">
        <v>506</v>
      </c>
      <c r="C58" s="697"/>
      <c r="D58" s="698"/>
      <c r="E58" s="442" t="s">
        <v>468</v>
      </c>
    </row>
    <row r="59" spans="1:5" ht="30.75" customHeight="1">
      <c r="A59" s="424" t="s">
        <v>468</v>
      </c>
      <c r="B59" s="715" t="s">
        <v>36</v>
      </c>
      <c r="C59" s="715"/>
      <c r="D59" s="716"/>
      <c r="E59" s="442"/>
    </row>
    <row r="60" spans="1:5" ht="13.5" customHeight="1">
      <c r="A60" s="428" t="s">
        <v>507</v>
      </c>
      <c r="B60" s="722" t="s">
        <v>508</v>
      </c>
      <c r="C60" s="722"/>
      <c r="D60" s="723"/>
      <c r="E60" s="429" t="s">
        <v>468</v>
      </c>
    </row>
    <row r="61" spans="1:5" ht="22.5" customHeight="1">
      <c r="A61" s="424" t="s">
        <v>468</v>
      </c>
      <c r="B61" s="713" t="s">
        <v>509</v>
      </c>
      <c r="C61" s="713"/>
      <c r="D61" s="714"/>
      <c r="E61" s="442"/>
    </row>
    <row r="62" spans="1:5" ht="27.75" customHeight="1">
      <c r="A62" s="424" t="s">
        <v>468</v>
      </c>
      <c r="B62" s="713" t="s">
        <v>510</v>
      </c>
      <c r="C62" s="713"/>
      <c r="D62" s="714"/>
      <c r="E62" s="442"/>
    </row>
    <row r="63" spans="1:5" ht="25.5" customHeight="1">
      <c r="A63" s="426" t="s">
        <v>468</v>
      </c>
      <c r="B63" s="715" t="s">
        <v>511</v>
      </c>
      <c r="C63" s="715"/>
      <c r="D63" s="716"/>
      <c r="E63" s="446"/>
    </row>
    <row r="64" spans="1:5" ht="27.75" customHeight="1">
      <c r="A64" s="424" t="s">
        <v>512</v>
      </c>
      <c r="B64" s="697" t="s">
        <v>513</v>
      </c>
      <c r="C64" s="697"/>
      <c r="D64" s="698"/>
      <c r="E64" s="425" t="s">
        <v>468</v>
      </c>
    </row>
    <row r="65" spans="1:5" ht="22.5" customHeight="1">
      <c r="A65" s="424" t="s">
        <v>468</v>
      </c>
      <c r="B65" s="713" t="s">
        <v>514</v>
      </c>
      <c r="C65" s="713"/>
      <c r="D65" s="714"/>
      <c r="E65" s="442"/>
    </row>
    <row r="66" spans="1:5" ht="13.5" customHeight="1">
      <c r="A66" s="424" t="s">
        <v>468</v>
      </c>
      <c r="B66" s="713" t="s">
        <v>515</v>
      </c>
      <c r="C66" s="713"/>
      <c r="D66" s="714"/>
      <c r="E66" s="442"/>
    </row>
    <row r="67" spans="1:5" ht="13.5" customHeight="1">
      <c r="A67" s="424" t="s">
        <v>468</v>
      </c>
      <c r="B67" s="713" t="s">
        <v>468</v>
      </c>
      <c r="C67" s="713"/>
      <c r="D67" s="714"/>
      <c r="E67" s="442"/>
    </row>
    <row r="68" spans="1:5" ht="13.5" customHeight="1">
      <c r="A68" s="424" t="s">
        <v>468</v>
      </c>
      <c r="B68" s="713" t="s">
        <v>468</v>
      </c>
      <c r="C68" s="713"/>
      <c r="D68" s="714"/>
      <c r="E68" s="442"/>
    </row>
    <row r="69" spans="1:5" ht="13.5" customHeight="1">
      <c r="A69" s="424" t="s">
        <v>468</v>
      </c>
      <c r="B69" s="713" t="s">
        <v>516</v>
      </c>
      <c r="C69" s="713"/>
      <c r="D69" s="714"/>
      <c r="E69" s="442"/>
    </row>
    <row r="70" spans="1:5" ht="21" customHeight="1">
      <c r="A70" s="424" t="s">
        <v>468</v>
      </c>
      <c r="B70" s="713" t="s">
        <v>517</v>
      </c>
      <c r="C70" s="713"/>
      <c r="D70" s="714"/>
      <c r="E70" s="442"/>
    </row>
    <row r="71" spans="1:5" ht="24.75" customHeight="1">
      <c r="A71" s="424" t="s">
        <v>468</v>
      </c>
      <c r="B71" s="715" t="s">
        <v>517</v>
      </c>
      <c r="C71" s="715"/>
      <c r="D71" s="716"/>
      <c r="E71" s="430" t="s">
        <v>518</v>
      </c>
    </row>
    <row r="72" spans="1:5" ht="51" customHeight="1">
      <c r="A72" s="422" t="s">
        <v>519</v>
      </c>
      <c r="B72" s="708" t="s">
        <v>520</v>
      </c>
      <c r="C72" s="708"/>
      <c r="D72" s="709"/>
      <c r="E72" s="448"/>
    </row>
    <row r="73" spans="1:5" ht="60.75" customHeight="1">
      <c r="A73" s="426" t="s">
        <v>521</v>
      </c>
      <c r="B73" s="708" t="s">
        <v>522</v>
      </c>
      <c r="C73" s="708"/>
      <c r="D73" s="709"/>
      <c r="E73" s="446"/>
    </row>
    <row r="74" spans="1:5" ht="16.5">
      <c r="A74" s="706" t="s">
        <v>523</v>
      </c>
      <c r="B74" s="706"/>
      <c r="C74" s="706"/>
      <c r="D74" s="706"/>
      <c r="E74" s="706"/>
    </row>
    <row r="75" spans="1:5" ht="16.5">
      <c r="A75" s="415"/>
      <c r="B75" s="415"/>
      <c r="C75" s="415"/>
      <c r="D75" s="415"/>
      <c r="E75" s="415"/>
    </row>
    <row r="76" spans="1:5" ht="16.5">
      <c r="A76" s="431" t="s">
        <v>524</v>
      </c>
      <c r="C76" s="415"/>
      <c r="D76" s="415"/>
      <c r="E76" s="415"/>
    </row>
    <row r="77" spans="1:5" ht="25.5" customHeight="1">
      <c r="A77" s="725" t="s">
        <v>525</v>
      </c>
      <c r="B77" s="725"/>
      <c r="C77" s="725"/>
      <c r="D77" s="725"/>
      <c r="E77" s="725"/>
    </row>
    <row r="78" spans="1:5" ht="30" customHeight="1">
      <c r="A78" s="412" t="s">
        <v>526</v>
      </c>
      <c r="B78" s="725" t="s">
        <v>527</v>
      </c>
      <c r="C78" s="725"/>
      <c r="D78" s="725"/>
      <c r="E78" s="725"/>
    </row>
    <row r="79" spans="1:5" ht="45" customHeight="1">
      <c r="A79" s="412" t="s">
        <v>528</v>
      </c>
      <c r="B79" s="694" t="s">
        <v>529</v>
      </c>
      <c r="C79" s="694"/>
      <c r="D79" s="694"/>
      <c r="E79" s="694"/>
    </row>
    <row r="80" spans="1:5" ht="26.25" customHeight="1">
      <c r="A80" s="412" t="s">
        <v>530</v>
      </c>
      <c r="B80" s="694" t="s">
        <v>531</v>
      </c>
      <c r="C80" s="694"/>
      <c r="D80" s="694"/>
      <c r="E80" s="694"/>
    </row>
    <row r="81" spans="1:5" ht="16.5">
      <c r="A81" s="432"/>
      <c r="C81" s="415"/>
      <c r="D81" s="415"/>
      <c r="E81" s="415"/>
    </row>
    <row r="82" spans="1:5" ht="50.25" customHeight="1">
      <c r="A82" s="724" t="s">
        <v>532</v>
      </c>
      <c r="B82" s="724"/>
      <c r="C82" s="724"/>
      <c r="D82" s="724"/>
      <c r="E82" s="724"/>
    </row>
    <row r="83" spans="1:5" ht="50.25" customHeight="1">
      <c r="A83" s="433"/>
      <c r="B83" s="433"/>
      <c r="C83" s="433"/>
      <c r="D83" s="433"/>
      <c r="E83" s="433"/>
    </row>
    <row r="84" spans="1:5" ht="16.5">
      <c r="A84" s="412" t="s">
        <v>37</v>
      </c>
      <c r="B84" s="412"/>
      <c r="C84" s="413"/>
      <c r="D84" s="412" t="s">
        <v>234</v>
      </c>
      <c r="E84" s="414"/>
    </row>
    <row r="85" spans="1:5" ht="16.5">
      <c r="A85" s="412" t="s">
        <v>38</v>
      </c>
      <c r="B85" s="412"/>
      <c r="C85" s="413"/>
      <c r="D85" s="412" t="s">
        <v>51</v>
      </c>
      <c r="E85" s="414"/>
    </row>
  </sheetData>
  <sheetProtection algorithmName="SHA-512" hashValue="mknoa2+/i04voYHEIJ1qkUyPI7MC60kEc7Q5VZ2C0I9SW2YQ+PM04rafOS2sXdXwXfkBol6fCjaAmfnQvot6VQ==" saltValue="PoTkc9mE03ZcQ3wZqN0EoA==" spinCount="100000" sheet="1" objects="1" scenarios="1"/>
  <mergeCells count="74">
    <mergeCell ref="A82:E82"/>
    <mergeCell ref="A11:A12"/>
    <mergeCell ref="B11:D12"/>
    <mergeCell ref="B14:D14"/>
    <mergeCell ref="B73:D73"/>
    <mergeCell ref="A74:E74"/>
    <mergeCell ref="A77:E77"/>
    <mergeCell ref="B78:E78"/>
    <mergeCell ref="B79:E79"/>
    <mergeCell ref="B80:E80"/>
    <mergeCell ref="B67:D67"/>
    <mergeCell ref="B68:D68"/>
    <mergeCell ref="B69:D69"/>
    <mergeCell ref="B70:D70"/>
    <mergeCell ref="B71:D71"/>
    <mergeCell ref="B72:D72"/>
    <mergeCell ref="B66:D66"/>
    <mergeCell ref="B55:D55"/>
    <mergeCell ref="B56:D56"/>
    <mergeCell ref="B57:D57"/>
    <mergeCell ref="B58:D58"/>
    <mergeCell ref="B59:D59"/>
    <mergeCell ref="B60:D60"/>
    <mergeCell ref="B61:D61"/>
    <mergeCell ref="B62:D62"/>
    <mergeCell ref="B63:D63"/>
    <mergeCell ref="B64:D64"/>
    <mergeCell ref="B65:D65"/>
    <mergeCell ref="B54:D54"/>
    <mergeCell ref="B43:D43"/>
    <mergeCell ref="B44:D44"/>
    <mergeCell ref="B45:D45"/>
    <mergeCell ref="B46:D46"/>
    <mergeCell ref="B47:D47"/>
    <mergeCell ref="B48:D48"/>
    <mergeCell ref="B49:D49"/>
    <mergeCell ref="B50:D50"/>
    <mergeCell ref="B51:D51"/>
    <mergeCell ref="B52:D52"/>
    <mergeCell ref="B53:D53"/>
    <mergeCell ref="B42:D42"/>
    <mergeCell ref="B32:D32"/>
    <mergeCell ref="B33:D33"/>
    <mergeCell ref="B34:D34"/>
    <mergeCell ref="B35:D35"/>
    <mergeCell ref="B37:D37"/>
    <mergeCell ref="B38:D38"/>
    <mergeCell ref="B39:D39"/>
    <mergeCell ref="B40:D40"/>
    <mergeCell ref="B41:D41"/>
    <mergeCell ref="E35:E36"/>
    <mergeCell ref="B36:D36"/>
    <mergeCell ref="B26:D26"/>
    <mergeCell ref="B27:D27"/>
    <mergeCell ref="B28:D28"/>
    <mergeCell ref="B29:D29"/>
    <mergeCell ref="B30:D30"/>
    <mergeCell ref="B31:D31"/>
    <mergeCell ref="B25:D25"/>
    <mergeCell ref="B13:D13"/>
    <mergeCell ref="B16:E16"/>
    <mergeCell ref="B17:E17"/>
    <mergeCell ref="B18:D18"/>
    <mergeCell ref="B19:D19"/>
    <mergeCell ref="B20:D20"/>
    <mergeCell ref="B21:D21"/>
    <mergeCell ref="B22:E22"/>
    <mergeCell ref="B23:E23"/>
    <mergeCell ref="B24:D24"/>
    <mergeCell ref="A3:E3"/>
    <mergeCell ref="A5:E5"/>
    <mergeCell ref="A8:D8"/>
    <mergeCell ref="B9:D9"/>
    <mergeCell ref="B10:D10"/>
  </mergeCells>
  <dataValidations count="1">
    <dataValidation type="list" allowBlank="1" showInputMessage="1" showErrorMessage="1" promptTitle="Yes/No" sqref="E19:E21" xr:uid="{2C259952-5FF3-407E-91CE-AFE73241F908}">
      <formula1>"Yes, No"</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B18" sqref="B18:G18"/>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62"/>
    <col min="16" max="16" width="0" style="162" hidden="1" customWidth="1"/>
    <col min="17" max="54" width="9.140625" style="162"/>
    <col min="55" max="16384" width="9.140625" style="12"/>
  </cols>
  <sheetData>
    <row r="1" spans="1:26">
      <c r="A1" s="96" t="str">
        <f>Cover!B3</f>
        <v>Tender Enquiry  No :SRTS-II/C&amp;M/WC-4486/2025</v>
      </c>
      <c r="B1" s="124"/>
      <c r="C1" s="124"/>
      <c r="D1" s="124"/>
      <c r="E1" s="124"/>
      <c r="F1" s="215"/>
      <c r="G1" s="215"/>
      <c r="H1" s="215"/>
      <c r="I1" s="215"/>
      <c r="J1" s="215"/>
      <c r="K1" s="215"/>
      <c r="L1" s="97" t="str">
        <f>"Attachment- 6 "</f>
        <v xml:space="preserve">Attachment- 6 </v>
      </c>
    </row>
    <row r="2" spans="1:26" ht="11.25" customHeight="1">
      <c r="Z2" s="178" t="str">
        <f>'Attach 3(JV)'!AA2</f>
        <v>2 or More</v>
      </c>
    </row>
    <row r="3" spans="1:26" ht="48" customHeight="1">
      <c r="A3" s="492" t="str">
        <f>Cover!B2</f>
        <v>Augmentation of Transformation capacity at 400/220kV Trivandrum SS in Kerala by 500MVA, 400/220kV ICT(4th) along with associated 2 number 400kV bays &amp; 1 number 220kV Bay</v>
      </c>
      <c r="B3" s="492"/>
      <c r="C3" s="492"/>
      <c r="D3" s="492"/>
      <c r="E3" s="492"/>
      <c r="F3" s="492"/>
      <c r="G3" s="492"/>
      <c r="H3" s="492"/>
      <c r="I3" s="492"/>
      <c r="J3" s="492"/>
      <c r="K3" s="492"/>
      <c r="L3" s="492"/>
    </row>
    <row r="4" spans="1:26" ht="20.100000000000001" customHeight="1">
      <c r="A4" s="493" t="s">
        <v>533</v>
      </c>
      <c r="B4" s="493"/>
      <c r="C4" s="493"/>
      <c r="D4" s="493"/>
      <c r="E4" s="493"/>
      <c r="F4" s="493"/>
      <c r="G4" s="493"/>
      <c r="H4" s="493"/>
      <c r="I4" s="493"/>
      <c r="J4" s="493"/>
      <c r="K4" s="493"/>
      <c r="L4" s="493"/>
    </row>
    <row r="5" spans="1:26" ht="15.95" customHeight="1">
      <c r="A5" s="15"/>
      <c r="H5" s="152"/>
      <c r="I5" s="153"/>
    </row>
    <row r="6" spans="1:26" ht="20.100000000000001" customHeight="1">
      <c r="A6" s="88" t="str">
        <f>'Attach 3(JV)'!A7</f>
        <v>Bidder’s Name and Address (Authorised Person) :</v>
      </c>
      <c r="G6" s="98" t="str">
        <f>'Attach 3(JV)'!E7</f>
        <v>To :</v>
      </c>
      <c r="I6" s="153"/>
    </row>
    <row r="7" spans="1:26" ht="2.25" customHeight="1">
      <c r="A7" s="496" t="str">
        <f>'Attach 3(JV)'!A8</f>
        <v/>
      </c>
      <c r="B7" s="496"/>
      <c r="C7" s="496"/>
      <c r="D7" s="496"/>
      <c r="E7" s="496"/>
      <c r="F7" s="496"/>
      <c r="I7" s="153"/>
    </row>
    <row r="8" spans="1:26" ht="17.25" customHeight="1">
      <c r="A8" s="496"/>
      <c r="B8" s="496"/>
      <c r="C8" s="496"/>
      <c r="D8" s="496"/>
      <c r="E8" s="496"/>
      <c r="F8" s="496"/>
      <c r="G8" s="159" t="str">
        <f>'Attach 3(JV)'!E9</f>
        <v>General Manager(C&amp;M)</v>
      </c>
      <c r="I8" s="153"/>
    </row>
    <row r="9" spans="1:26" ht="20.100000000000001" customHeight="1">
      <c r="A9" s="32" t="s">
        <v>43</v>
      </c>
      <c r="B9" s="494" t="str">
        <f>'Attach 3(JV)'!B10</f>
        <v/>
      </c>
      <c r="C9" s="494"/>
      <c r="D9" s="494"/>
      <c r="E9" s="494"/>
      <c r="F9" s="494"/>
      <c r="G9" s="159" t="str">
        <f>'Attach 3(JV)'!E10</f>
        <v>Power Grid Corporation of India Ltd.,</v>
      </c>
      <c r="I9" s="153"/>
    </row>
    <row r="10" spans="1:26" ht="20.100000000000001" customHeight="1">
      <c r="A10" s="32" t="s">
        <v>45</v>
      </c>
      <c r="B10" s="494" t="str">
        <f>'Attach 3(JV)'!B11</f>
        <v xml:space="preserve"> </v>
      </c>
      <c r="C10" s="494"/>
      <c r="D10" s="494"/>
      <c r="E10" s="494"/>
      <c r="F10" s="494"/>
      <c r="G10" s="159" t="str">
        <f>'Attach 3(JV)'!E11</f>
        <v>SR-II,RHQ</v>
      </c>
      <c r="I10" s="153"/>
    </row>
    <row r="11" spans="1:26" ht="20.100000000000001" customHeight="1">
      <c r="B11" s="494" t="str">
        <f>'Attach 3(JV)'!B12</f>
        <v/>
      </c>
      <c r="C11" s="494"/>
      <c r="D11" s="494"/>
      <c r="E11" s="494"/>
      <c r="F11" s="494"/>
      <c r="G11" s="159" t="str">
        <f>'Attach 3(JV)'!E12</f>
        <v>Singanayakanahalli,Yelahanka</v>
      </c>
    </row>
    <row r="12" spans="1:26" ht="20.100000000000001" customHeight="1">
      <c r="A12" s="15"/>
      <c r="B12" s="494" t="str">
        <f>'Attach 3(JV)'!B13</f>
        <v/>
      </c>
      <c r="C12" s="494"/>
      <c r="D12" s="494"/>
      <c r="E12" s="494"/>
      <c r="F12" s="494"/>
      <c r="G12" s="159" t="str">
        <f>'Attach 3(JV)'!E13</f>
        <v>Bangalore-560064</v>
      </c>
    </row>
    <row r="13" spans="1:26" ht="15.95" customHeight="1">
      <c r="A13" s="15"/>
      <c r="B13" s="32"/>
      <c r="C13" s="32"/>
      <c r="D13" s="32"/>
      <c r="E13" s="32"/>
      <c r="F13" s="32"/>
    </row>
    <row r="14" spans="1:26" ht="20.100000000000001" customHeight="1">
      <c r="A14" s="11" t="s">
        <v>49</v>
      </c>
    </row>
    <row r="15" spans="1:26" ht="20.100000000000001" customHeight="1">
      <c r="A15" s="15"/>
    </row>
    <row r="16" spans="1:26" ht="24.75" customHeight="1">
      <c r="A16" s="728" t="s">
        <v>534</v>
      </c>
      <c r="B16" s="728"/>
      <c r="C16" s="728"/>
      <c r="D16" s="728"/>
      <c r="E16" s="728"/>
      <c r="F16" s="728"/>
      <c r="G16" s="728"/>
      <c r="H16" s="728"/>
      <c r="I16" s="728"/>
      <c r="J16" s="728"/>
      <c r="K16" s="728"/>
      <c r="L16" s="728"/>
    </row>
    <row r="17" spans="1:16" ht="33" customHeight="1">
      <c r="A17" s="156" t="s">
        <v>535</v>
      </c>
      <c r="B17" s="729" t="s">
        <v>536</v>
      </c>
      <c r="C17" s="729"/>
      <c r="D17" s="729"/>
      <c r="E17" s="729"/>
      <c r="F17" s="729"/>
      <c r="G17" s="729"/>
      <c r="H17" s="729" t="s">
        <v>537</v>
      </c>
      <c r="I17" s="729"/>
      <c r="J17" s="729"/>
      <c r="K17" s="729"/>
      <c r="L17" s="729"/>
    </row>
    <row r="18" spans="1:16" ht="33" customHeight="1">
      <c r="A18" s="216"/>
      <c r="B18" s="726" t="s">
        <v>32</v>
      </c>
      <c r="C18" s="726"/>
      <c r="D18" s="726"/>
      <c r="E18" s="726"/>
      <c r="F18" s="726"/>
      <c r="G18" s="726"/>
      <c r="H18" s="727" t="s">
        <v>32</v>
      </c>
      <c r="I18" s="727"/>
      <c r="J18" s="727"/>
      <c r="K18" s="727"/>
      <c r="L18" s="727"/>
    </row>
    <row r="19" spans="1:16" ht="33" customHeight="1">
      <c r="A19" s="216"/>
      <c r="B19" s="726"/>
      <c r="C19" s="726"/>
      <c r="D19" s="726"/>
      <c r="E19" s="726"/>
      <c r="F19" s="726"/>
      <c r="G19" s="726"/>
      <c r="H19" s="727"/>
      <c r="I19" s="727"/>
      <c r="J19" s="727"/>
      <c r="K19" s="727"/>
      <c r="L19" s="727"/>
    </row>
    <row r="20" spans="1:16" ht="33" customHeight="1">
      <c r="A20" s="216"/>
      <c r="B20" s="726" t="s">
        <v>32</v>
      </c>
      <c r="C20" s="726"/>
      <c r="D20" s="726"/>
      <c r="E20" s="726"/>
      <c r="F20" s="726"/>
      <c r="G20" s="726"/>
      <c r="H20" s="727"/>
      <c r="I20" s="727"/>
      <c r="J20" s="727"/>
      <c r="K20" s="727"/>
      <c r="L20" s="727"/>
    </row>
    <row r="21" spans="1:16" ht="33" customHeight="1">
      <c r="A21" s="216"/>
      <c r="B21" s="726"/>
      <c r="C21" s="726"/>
      <c r="D21" s="726"/>
      <c r="E21" s="726"/>
      <c r="F21" s="726"/>
      <c r="G21" s="726"/>
      <c r="H21" s="727"/>
      <c r="I21" s="727"/>
      <c r="J21" s="727"/>
      <c r="K21" s="727"/>
      <c r="L21" s="727"/>
    </row>
    <row r="22" spans="1:16" ht="33" customHeight="1">
      <c r="A22" s="216"/>
      <c r="B22" s="726"/>
      <c r="C22" s="726"/>
      <c r="D22" s="726"/>
      <c r="E22" s="726"/>
      <c r="F22" s="726"/>
      <c r="G22" s="726"/>
      <c r="H22" s="727"/>
      <c r="I22" s="727"/>
      <c r="J22" s="727"/>
      <c r="K22" s="727"/>
      <c r="L22" s="727"/>
    </row>
    <row r="23" spans="1:16" ht="33" customHeight="1">
      <c r="A23" s="156" t="s">
        <v>538</v>
      </c>
      <c r="B23" s="731" t="s">
        <v>32</v>
      </c>
      <c r="C23" s="731"/>
      <c r="D23" s="731"/>
      <c r="E23" s="731"/>
      <c r="F23" s="731"/>
      <c r="G23" s="731"/>
      <c r="H23" s="731"/>
      <c r="I23" s="731"/>
      <c r="J23" s="731"/>
      <c r="K23" s="731"/>
      <c r="L23" s="731"/>
    </row>
    <row r="24" spans="1:16" ht="31.5" customHeight="1">
      <c r="A24" s="12"/>
      <c r="B24" s="12"/>
      <c r="C24" s="12"/>
      <c r="D24" s="12"/>
      <c r="E24" s="12"/>
      <c r="P24" s="290" t="b">
        <v>0</v>
      </c>
    </row>
    <row r="25" spans="1:16" s="62" customFormat="1" ht="23.25" customHeight="1">
      <c r="B25" s="204"/>
      <c r="D25" s="197"/>
      <c r="F25" s="204"/>
    </row>
    <row r="26" spans="1:16" s="207" customFormat="1" ht="24" customHeight="1">
      <c r="A26" s="204" t="s">
        <v>233</v>
      </c>
      <c r="B26" s="160">
        <f>'Attach 6(C)'!B26</f>
        <v>0</v>
      </c>
      <c r="C26" s="197"/>
      <c r="D26" s="11"/>
      <c r="E26" s="11"/>
      <c r="F26" s="88" t="s">
        <v>234</v>
      </c>
      <c r="G26" s="12"/>
      <c r="H26" s="6" t="str">
        <f>IF('Names of Bidder'!D24=0, "", 'Names of Bidder'!D24)</f>
        <v/>
      </c>
    </row>
    <row r="27" spans="1:16" s="207" customFormat="1" ht="24" customHeight="1">
      <c r="A27" s="204" t="s">
        <v>235</v>
      </c>
      <c r="B27" s="6" t="str">
        <f>IF('Names of Bidder'!D28=0, "", 'Names of Bidder'!D28)</f>
        <v/>
      </c>
      <c r="C27" s="197"/>
      <c r="D27" s="11"/>
      <c r="E27" s="11"/>
      <c r="F27" s="88" t="s">
        <v>51</v>
      </c>
      <c r="G27" s="12"/>
      <c r="H27" s="6" t="str">
        <f>IF('Names of Bidder'!D25=0, "", 'Names of Bidder'!D25)</f>
        <v/>
      </c>
    </row>
    <row r="28" spans="1:16" ht="18.95" customHeight="1">
      <c r="A28" s="10"/>
      <c r="B28" s="95"/>
      <c r="C28" s="95"/>
      <c r="D28" s="95"/>
      <c r="E28" s="95"/>
      <c r="F28" s="95"/>
      <c r="G28" s="95"/>
      <c r="H28" s="95"/>
      <c r="I28" s="95"/>
      <c r="J28" s="95"/>
      <c r="K28" s="95"/>
      <c r="L28" s="95"/>
    </row>
    <row r="29" spans="1:16" ht="18.95" hidden="1" customHeight="1">
      <c r="A29" s="6" t="str">
        <f>A1</f>
        <v>Tender Enquiry  No :SRTS-II/C&amp;M/WC-4486/2025</v>
      </c>
      <c r="B29" s="95"/>
      <c r="C29" s="95"/>
      <c r="D29" s="95"/>
      <c r="E29" s="95"/>
      <c r="F29" s="95"/>
      <c r="G29" s="95"/>
      <c r="H29" s="95"/>
      <c r="I29" s="95"/>
      <c r="J29" s="95"/>
      <c r="K29" s="95"/>
      <c r="L29" s="95"/>
    </row>
    <row r="30" spans="1:16" ht="18.95" hidden="1" customHeight="1">
      <c r="A30" s="10"/>
      <c r="B30" s="95"/>
      <c r="C30" s="95"/>
      <c r="D30" s="95"/>
      <c r="E30" s="95"/>
      <c r="F30" s="95"/>
      <c r="G30" s="95"/>
      <c r="H30" s="95"/>
      <c r="I30" s="95"/>
      <c r="J30" s="95"/>
      <c r="K30" s="95"/>
      <c r="L30" s="95"/>
    </row>
    <row r="31" spans="1:16" ht="33" hidden="1" customHeight="1">
      <c r="A31" s="156" t="s">
        <v>535</v>
      </c>
      <c r="B31" s="729" t="s">
        <v>536</v>
      </c>
      <c r="C31" s="729"/>
      <c r="D31" s="729"/>
      <c r="E31" s="729"/>
      <c r="F31" s="729"/>
      <c r="G31" s="729"/>
      <c r="H31" s="729" t="s">
        <v>537</v>
      </c>
      <c r="I31" s="729"/>
      <c r="J31" s="729"/>
      <c r="K31" s="729"/>
      <c r="L31" s="729"/>
    </row>
    <row r="32" spans="1:16" ht="33" hidden="1" customHeight="1">
      <c r="A32" s="216"/>
      <c r="B32" s="726"/>
      <c r="C32" s="726"/>
      <c r="D32" s="726"/>
      <c r="E32" s="726"/>
      <c r="F32" s="726"/>
      <c r="G32" s="726"/>
      <c r="H32" s="727" t="s">
        <v>32</v>
      </c>
      <c r="I32" s="727"/>
      <c r="J32" s="727"/>
      <c r="K32" s="727"/>
      <c r="L32" s="727"/>
    </row>
    <row r="33" spans="1:12" ht="33" hidden="1" customHeight="1">
      <c r="A33" s="216"/>
      <c r="B33" s="726"/>
      <c r="C33" s="726"/>
      <c r="D33" s="726"/>
      <c r="E33" s="726"/>
      <c r="F33" s="726"/>
      <c r="G33" s="726"/>
      <c r="H33" s="727"/>
      <c r="I33" s="727"/>
      <c r="J33" s="727"/>
      <c r="K33" s="727"/>
      <c r="L33" s="727"/>
    </row>
    <row r="34" spans="1:12" ht="33" hidden="1" customHeight="1">
      <c r="A34" s="216"/>
      <c r="B34" s="726"/>
      <c r="C34" s="726"/>
      <c r="D34" s="726"/>
      <c r="E34" s="726"/>
      <c r="F34" s="726"/>
      <c r="G34" s="726"/>
      <c r="H34" s="727"/>
      <c r="I34" s="727"/>
      <c r="J34" s="727"/>
      <c r="K34" s="727"/>
      <c r="L34" s="727"/>
    </row>
    <row r="35" spans="1:12" ht="33" hidden="1" customHeight="1">
      <c r="A35" s="216"/>
      <c r="B35" s="726"/>
      <c r="C35" s="726"/>
      <c r="D35" s="726"/>
      <c r="E35" s="726"/>
      <c r="F35" s="726"/>
      <c r="G35" s="726"/>
      <c r="H35" s="727"/>
      <c r="I35" s="727"/>
      <c r="J35" s="727"/>
      <c r="K35" s="727"/>
      <c r="L35" s="727"/>
    </row>
    <row r="36" spans="1:12" ht="33" hidden="1" customHeight="1">
      <c r="A36" s="216"/>
      <c r="B36" s="726"/>
      <c r="C36" s="726"/>
      <c r="D36" s="726"/>
      <c r="E36" s="726"/>
      <c r="F36" s="726"/>
      <c r="G36" s="726"/>
      <c r="H36" s="727"/>
      <c r="I36" s="727"/>
      <c r="J36" s="727"/>
      <c r="K36" s="727"/>
      <c r="L36" s="727"/>
    </row>
    <row r="37" spans="1:12" ht="33" hidden="1" customHeight="1">
      <c r="A37" s="216"/>
      <c r="B37" s="726"/>
      <c r="C37" s="726"/>
      <c r="D37" s="726"/>
      <c r="E37" s="726"/>
      <c r="F37" s="726"/>
      <c r="G37" s="726"/>
      <c r="H37" s="727"/>
      <c r="I37" s="727"/>
      <c r="J37" s="727"/>
      <c r="K37" s="727"/>
      <c r="L37" s="727"/>
    </row>
    <row r="38" spans="1:12" ht="33" hidden="1" customHeight="1">
      <c r="A38" s="216"/>
      <c r="B38" s="726"/>
      <c r="C38" s="726"/>
      <c r="D38" s="726"/>
      <c r="E38" s="726"/>
      <c r="F38" s="726"/>
      <c r="G38" s="726"/>
      <c r="H38" s="727"/>
      <c r="I38" s="727"/>
      <c r="J38" s="727"/>
      <c r="K38" s="727"/>
      <c r="L38" s="727"/>
    </row>
    <row r="39" spans="1:12" ht="33" hidden="1" customHeight="1">
      <c r="A39" s="217"/>
      <c r="B39" s="218"/>
      <c r="C39" s="218"/>
      <c r="D39" s="218"/>
      <c r="E39" s="218"/>
      <c r="F39" s="218"/>
      <c r="G39" s="218"/>
      <c r="H39" s="219"/>
      <c r="I39" s="219"/>
      <c r="J39" s="219"/>
      <c r="K39" s="219"/>
      <c r="L39" s="219"/>
    </row>
    <row r="40" spans="1:12" ht="33" hidden="1" customHeight="1">
      <c r="A40" s="217"/>
      <c r="B40" s="218"/>
      <c r="C40" s="218"/>
      <c r="D40" s="218"/>
      <c r="E40" s="218"/>
      <c r="F40" s="218"/>
      <c r="G40" s="218"/>
      <c r="H40" s="219"/>
      <c r="I40" s="219"/>
      <c r="J40" s="219"/>
      <c r="K40" s="219"/>
      <c r="L40" s="219"/>
    </row>
    <row r="41" spans="1:12" ht="24" hidden="1" customHeight="1">
      <c r="A41" s="6" t="str">
        <f>A26</f>
        <v xml:space="preserve">Date:                           </v>
      </c>
      <c r="B41" s="160">
        <f>B26</f>
        <v>0</v>
      </c>
      <c r="C41" s="160"/>
      <c r="D41" s="220"/>
      <c r="E41" s="12"/>
      <c r="F41" s="6" t="str">
        <f>F26</f>
        <v>Printed Name :</v>
      </c>
      <c r="G41" s="6">
        <f t="shared" ref="G41:H41" si="0">G26</f>
        <v>0</v>
      </c>
      <c r="H41" s="730" t="str">
        <f t="shared" si="0"/>
        <v/>
      </c>
      <c r="I41" s="730"/>
      <c r="J41" s="730"/>
      <c r="K41" s="92"/>
      <c r="L41" s="92"/>
    </row>
    <row r="42" spans="1:12" ht="24" hidden="1" customHeight="1">
      <c r="A42" s="6" t="str">
        <f>A27</f>
        <v xml:space="preserve">Place:.                                 </v>
      </c>
      <c r="B42" s="6" t="str">
        <f>B27</f>
        <v/>
      </c>
      <c r="C42" s="209"/>
      <c r="D42" s="209"/>
      <c r="E42" s="12"/>
      <c r="F42" s="6" t="str">
        <f>F27</f>
        <v>Designation :</v>
      </c>
      <c r="G42" s="6">
        <f t="shared" ref="G42:H42" si="1">G27</f>
        <v>0</v>
      </c>
      <c r="H42" s="730" t="str">
        <f t="shared" si="1"/>
        <v/>
      </c>
      <c r="I42" s="730"/>
      <c r="J42" s="730"/>
      <c r="K42" s="92"/>
      <c r="L42" s="92"/>
    </row>
  </sheetData>
  <sheetProtection algorithmName="SHA-512" hashValue="LrqW67HkzNPKtiNQJpRzqFfeQJvwNreFkSdpxIw6Vi2WrAGqzHNFg/DC1MVxVA1a3FVpH4Vk1/irsfNR7WqSnw==" saltValue="/97LM/pft9uvGY+VaAOSGA==" spinCount="100000" sheet="1" objects="1" scenarios="1" formatColumns="0" formatRows="0" selectLockedCells="1"/>
  <customSheetViews>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 ref="H22:L22"/>
    <mergeCell ref="B18:G18"/>
    <mergeCell ref="B22:G22"/>
    <mergeCell ref="B19:G19"/>
    <mergeCell ref="B21:G21"/>
    <mergeCell ref="H19:L19"/>
    <mergeCell ref="H21:L21"/>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s>
  <phoneticPr fontId="6" type="noConversion"/>
  <conditionalFormatting sqref="A29:L40 A41 D41:H41 K41:L42 A42:H42">
    <cfRule type="expression" dxfId="77"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Header>&amp;C&amp;"Calibri"&amp;12&amp;KFF0000 डेटा वर्गीकरण : प्रतिबंधित/RESTRICTED&amp;1#_x000D_</oddHeader>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09EFA-61E6-4CB1-ADA8-9A326D9B4E46}">
  <dimension ref="A1:J27"/>
  <sheetViews>
    <sheetView workbookViewId="0">
      <selection activeCell="C19" sqref="C19:F19"/>
    </sheetView>
  </sheetViews>
  <sheetFormatPr defaultRowHeight="13.5"/>
  <cols>
    <col min="1" max="1" width="16.42578125" customWidth="1"/>
    <col min="5" max="5" width="13.7109375" customWidth="1"/>
    <col min="7" max="7" width="12.28515625" customWidth="1"/>
  </cols>
  <sheetData>
    <row r="1" spans="1:10" ht="16.5">
      <c r="A1" s="740"/>
      <c r="B1" s="740"/>
      <c r="C1" s="740"/>
      <c r="D1" s="740"/>
      <c r="E1" s="740"/>
      <c r="F1" s="740"/>
      <c r="G1" s="740"/>
      <c r="H1" s="375"/>
      <c r="I1" s="375"/>
      <c r="J1" s="376" t="s">
        <v>539</v>
      </c>
    </row>
    <row r="2" spans="1:10" ht="16.5">
      <c r="A2" s="377"/>
      <c r="B2" s="377"/>
      <c r="C2" s="377"/>
      <c r="D2" s="377"/>
      <c r="E2" s="377"/>
      <c r="F2" s="377"/>
      <c r="G2" s="377"/>
      <c r="H2" s="377"/>
      <c r="I2" s="378"/>
      <c r="J2" s="378"/>
    </row>
    <row r="3" spans="1:10" ht="56.25" customHeight="1">
      <c r="A3" s="741" t="str">
        <f>Cover!B2</f>
        <v>Augmentation of Transformation capacity at 400/220kV Trivandrum SS in Kerala by 500MVA, 400/220kV ICT(4th) along with associated 2 number 400kV bays &amp; 1 number 220kV Bay</v>
      </c>
      <c r="B3" s="741"/>
      <c r="C3" s="741"/>
      <c r="D3" s="741"/>
      <c r="E3" s="741"/>
      <c r="F3" s="741"/>
      <c r="G3" s="741"/>
      <c r="H3" s="741"/>
      <c r="I3" s="741"/>
      <c r="J3" s="741"/>
    </row>
    <row r="4" spans="1:10" ht="29.25" customHeight="1">
      <c r="A4" s="396"/>
      <c r="B4" s="396"/>
      <c r="C4" s="396"/>
      <c r="D4" s="396"/>
      <c r="E4" s="396"/>
      <c r="F4" s="396"/>
      <c r="G4" s="396"/>
      <c r="H4" s="396"/>
      <c r="I4" s="396"/>
      <c r="J4" s="396"/>
    </row>
    <row r="5" spans="1:10" ht="15.75">
      <c r="A5" s="742" t="s">
        <v>540</v>
      </c>
      <c r="B5" s="742"/>
      <c r="C5" s="742"/>
      <c r="D5" s="742"/>
      <c r="E5" s="742"/>
      <c r="F5" s="742"/>
      <c r="G5" s="742"/>
      <c r="H5" s="742"/>
      <c r="I5" s="742"/>
      <c r="J5" s="742"/>
    </row>
    <row r="6" spans="1:10" ht="15.75">
      <c r="A6" s="379"/>
      <c r="B6" s="380"/>
      <c r="C6" s="380"/>
      <c r="D6" s="380"/>
      <c r="E6" s="380"/>
      <c r="F6" s="380"/>
      <c r="G6" s="380"/>
      <c r="H6" s="381"/>
      <c r="I6" s="382"/>
      <c r="J6" s="383"/>
    </row>
    <row r="7" spans="1:10" ht="15.75">
      <c r="A7" s="384" t="str">
        <f>'Attach 3(JV)'!A7:D7</f>
        <v>Bidder’s Name and Address (Authorised Person) :</v>
      </c>
      <c r="B7" s="385"/>
      <c r="C7" s="380"/>
      <c r="D7" s="380"/>
      <c r="E7" s="380"/>
      <c r="F7" s="386" t="str">
        <f>'Attach 3(JV)'!E7</f>
        <v>To :</v>
      </c>
      <c r="G7" s="380"/>
      <c r="H7" s="380"/>
      <c r="I7" s="382"/>
      <c r="J7" s="383"/>
    </row>
    <row r="8" spans="1:10" ht="15.75">
      <c r="A8" s="743" t="str">
        <f>'Attach 3(JV)'!A8:D8</f>
        <v/>
      </c>
      <c r="B8" s="743"/>
      <c r="C8" s="743"/>
      <c r="D8" s="743"/>
      <c r="E8" s="387"/>
      <c r="F8" s="388"/>
      <c r="G8" s="380"/>
      <c r="H8" s="380"/>
      <c r="I8" s="382"/>
      <c r="J8" s="383"/>
    </row>
    <row r="9" spans="1:10" ht="15.75">
      <c r="A9" s="382" t="s">
        <v>43</v>
      </c>
      <c r="B9" s="744"/>
      <c r="C9" s="744"/>
      <c r="D9" s="744"/>
      <c r="E9" s="389"/>
      <c r="F9" s="388" t="str">
        <f>'Attach 3(JV)'!E9</f>
        <v>General Manager(C&amp;M)</v>
      </c>
      <c r="G9" s="380"/>
      <c r="H9" s="380"/>
      <c r="I9" s="382"/>
      <c r="J9" s="383"/>
    </row>
    <row r="10" spans="1:10" ht="15.75">
      <c r="A10" s="382" t="s">
        <v>45</v>
      </c>
      <c r="B10" s="737" t="str">
        <f>'Attach 3(JV)'!B10:D10</f>
        <v/>
      </c>
      <c r="C10" s="737"/>
      <c r="D10" s="737"/>
      <c r="E10" s="389"/>
      <c r="F10" s="388" t="str">
        <f>'Attach 3(JV)'!E10</f>
        <v>Power Grid Corporation of India Ltd.,</v>
      </c>
      <c r="G10" s="383"/>
      <c r="H10" s="380"/>
      <c r="I10" s="382"/>
      <c r="J10" s="383"/>
    </row>
    <row r="11" spans="1:10" ht="15.75">
      <c r="A11" s="390"/>
      <c r="B11" s="737" t="str">
        <f>'Attach 3(JV)'!B11:D11</f>
        <v xml:space="preserve"> </v>
      </c>
      <c r="C11" s="737"/>
      <c r="D11" s="737"/>
      <c r="E11" s="389"/>
      <c r="F11" s="388" t="str">
        <f>'Attach 3(JV)'!E11</f>
        <v>SR-II,RHQ</v>
      </c>
      <c r="G11" s="383"/>
      <c r="H11" s="380"/>
      <c r="I11" s="382"/>
      <c r="J11" s="383"/>
    </row>
    <row r="12" spans="1:10" ht="15.75">
      <c r="A12" s="390"/>
      <c r="B12" s="737" t="str">
        <f>'Attach 3(JV)'!B12:D12</f>
        <v/>
      </c>
      <c r="C12" s="737"/>
      <c r="D12" s="737"/>
      <c r="E12" s="389"/>
      <c r="F12" s="389"/>
      <c r="G12" s="391"/>
      <c r="H12" s="380"/>
      <c r="I12" s="382"/>
      <c r="J12" s="383"/>
    </row>
    <row r="13" spans="1:10" ht="15.75">
      <c r="A13" s="390"/>
      <c r="B13" s="737"/>
      <c r="C13" s="737"/>
      <c r="D13" s="737"/>
      <c r="E13" s="389"/>
      <c r="F13" s="389"/>
      <c r="G13" s="391"/>
      <c r="H13" s="380"/>
      <c r="I13" s="382"/>
      <c r="J13" s="383"/>
    </row>
    <row r="14" spans="1:10" ht="15.75">
      <c r="A14" s="380"/>
      <c r="B14" s="389"/>
      <c r="C14" s="389"/>
      <c r="D14" s="389"/>
      <c r="E14" s="389"/>
      <c r="F14" s="389"/>
      <c r="G14" s="383"/>
      <c r="H14" s="380"/>
      <c r="I14" s="383"/>
      <c r="J14" s="383"/>
    </row>
    <row r="15" spans="1:10" ht="15.75">
      <c r="A15" s="738" t="s">
        <v>541</v>
      </c>
      <c r="B15" s="738"/>
      <c r="C15" s="738"/>
      <c r="D15" s="738"/>
      <c r="E15" s="738"/>
      <c r="F15" s="738"/>
      <c r="G15" s="738"/>
      <c r="H15" s="738"/>
      <c r="I15" s="738"/>
      <c r="J15" s="738"/>
    </row>
    <row r="16" spans="1:10" ht="90">
      <c r="A16" s="392" t="s">
        <v>542</v>
      </c>
      <c r="B16" s="392" t="s">
        <v>141</v>
      </c>
      <c r="C16" s="739" t="s">
        <v>543</v>
      </c>
      <c r="D16" s="739"/>
      <c r="E16" s="739"/>
      <c r="F16" s="739"/>
      <c r="G16" s="392" t="s">
        <v>544</v>
      </c>
      <c r="H16" s="739" t="s">
        <v>545</v>
      </c>
      <c r="I16" s="739"/>
      <c r="J16" s="739"/>
    </row>
    <row r="17" spans="1:10" ht="15.75">
      <c r="A17" s="393"/>
      <c r="B17" s="393"/>
      <c r="C17" s="735"/>
      <c r="D17" s="735"/>
      <c r="E17" s="735"/>
      <c r="F17" s="735"/>
      <c r="G17" s="393"/>
      <c r="H17" s="736"/>
      <c r="I17" s="736"/>
      <c r="J17" s="736"/>
    </row>
    <row r="18" spans="1:10" ht="15.75">
      <c r="A18" s="393"/>
      <c r="B18" s="393"/>
      <c r="C18" s="735"/>
      <c r="D18" s="735"/>
      <c r="E18" s="735"/>
      <c r="F18" s="735"/>
      <c r="G18" s="393"/>
      <c r="H18" s="736"/>
      <c r="I18" s="736"/>
      <c r="J18" s="736"/>
    </row>
    <row r="19" spans="1:10" ht="15.75">
      <c r="A19" s="393"/>
      <c r="B19" s="393"/>
      <c r="C19" s="735" t="s">
        <v>32</v>
      </c>
      <c r="D19" s="735"/>
      <c r="E19" s="735"/>
      <c r="F19" s="735"/>
      <c r="G19" s="393"/>
      <c r="H19" s="736"/>
      <c r="I19" s="736"/>
      <c r="J19" s="736"/>
    </row>
    <row r="20" spans="1:10" ht="15.75">
      <c r="A20" s="393"/>
      <c r="B20" s="393"/>
      <c r="C20" s="735"/>
      <c r="D20" s="735"/>
      <c r="E20" s="735"/>
      <c r="F20" s="735"/>
      <c r="G20" s="393"/>
      <c r="H20" s="736"/>
      <c r="I20" s="736"/>
      <c r="J20" s="736"/>
    </row>
    <row r="21" spans="1:10" ht="15.75">
      <c r="A21" s="393"/>
      <c r="B21" s="393"/>
      <c r="C21" s="735"/>
      <c r="D21" s="735"/>
      <c r="E21" s="735"/>
      <c r="F21" s="735"/>
      <c r="G21" s="393"/>
      <c r="H21" s="736"/>
      <c r="I21" s="736"/>
      <c r="J21" s="736"/>
    </row>
    <row r="22" spans="1:10" ht="15.75">
      <c r="A22" s="393"/>
      <c r="B22" s="393"/>
      <c r="C22" s="735"/>
      <c r="D22" s="735"/>
      <c r="E22" s="735"/>
      <c r="F22" s="735"/>
      <c r="G22" s="393"/>
      <c r="H22" s="736"/>
      <c r="I22" s="736"/>
      <c r="J22" s="736"/>
    </row>
    <row r="23" spans="1:10" ht="48" customHeight="1">
      <c r="A23" s="732" t="s">
        <v>546</v>
      </c>
      <c r="B23" s="732"/>
      <c r="C23" s="732"/>
      <c r="D23" s="732"/>
      <c r="E23" s="732"/>
      <c r="F23" s="732"/>
      <c r="G23" s="732"/>
      <c r="H23" s="732"/>
      <c r="I23" s="732"/>
      <c r="J23" s="732"/>
    </row>
    <row r="24" spans="1:10" ht="15.75">
      <c r="A24" s="397"/>
      <c r="B24" s="397"/>
      <c r="C24" s="397"/>
      <c r="D24" s="397"/>
      <c r="E24" s="397"/>
      <c r="F24" s="397"/>
      <c r="G24" s="397"/>
      <c r="H24" s="397"/>
      <c r="I24" s="397"/>
      <c r="J24" s="397"/>
    </row>
    <row r="25" spans="1:10" ht="15.75">
      <c r="A25" s="384" t="s">
        <v>37</v>
      </c>
      <c r="B25" s="733"/>
      <c r="C25" s="733"/>
      <c r="D25" s="394"/>
      <c r="E25" s="383"/>
      <c r="F25" s="734" t="s">
        <v>234</v>
      </c>
      <c r="G25" s="734"/>
      <c r="H25" s="734"/>
      <c r="I25" s="734"/>
      <c r="J25" s="734"/>
    </row>
    <row r="26" spans="1:10" ht="15.75">
      <c r="A26" s="384" t="s">
        <v>38</v>
      </c>
      <c r="B26" s="734"/>
      <c r="C26" s="734"/>
      <c r="D26" s="385"/>
      <c r="E26" s="383"/>
      <c r="F26" s="734" t="s">
        <v>51</v>
      </c>
      <c r="G26" s="734"/>
      <c r="H26" s="734"/>
      <c r="I26" s="734"/>
      <c r="J26" s="734"/>
    </row>
    <row r="27" spans="1:10" ht="15.75">
      <c r="A27" s="383"/>
      <c r="B27" s="383"/>
      <c r="C27" s="383"/>
      <c r="D27" s="383"/>
      <c r="E27" s="383"/>
      <c r="F27" s="383"/>
      <c r="G27" s="395"/>
      <c r="H27" s="383"/>
      <c r="I27" s="383"/>
      <c r="J27" s="383"/>
    </row>
  </sheetData>
  <sheetProtection algorithmName="SHA-512" hashValue="y7SYJ9vUkI4N4q1ISQ8F4qZLPsLb8FCTmXCBGpx7R2vADYznNnDNjI1h9To6vAO3PXTX7QHn8MpuTVseGkemAw==" saltValue="uaV8pPGgq8pu6LRhd+eSVA==" spinCount="100000" sheet="1" objects="1" scenarios="1"/>
  <mergeCells count="31">
    <mergeCell ref="B10:D10"/>
    <mergeCell ref="A1:G1"/>
    <mergeCell ref="A3:J3"/>
    <mergeCell ref="A5:J5"/>
    <mergeCell ref="A8:D8"/>
    <mergeCell ref="B9:D9"/>
    <mergeCell ref="B11:D11"/>
    <mergeCell ref="B12:D12"/>
    <mergeCell ref="B13:D13"/>
    <mergeCell ref="A15:J15"/>
    <mergeCell ref="C16:F16"/>
    <mergeCell ref="H16:J16"/>
    <mergeCell ref="C17:F17"/>
    <mergeCell ref="H17:J17"/>
    <mergeCell ref="C18:F18"/>
    <mergeCell ref="H18:J18"/>
    <mergeCell ref="C19:F19"/>
    <mergeCell ref="H19:J19"/>
    <mergeCell ref="C20:F20"/>
    <mergeCell ref="H20:J20"/>
    <mergeCell ref="C21:F21"/>
    <mergeCell ref="H21:J21"/>
    <mergeCell ref="C22:F22"/>
    <mergeCell ref="H22:J22"/>
    <mergeCell ref="A23:J23"/>
    <mergeCell ref="B25:C25"/>
    <mergeCell ref="F25:G25"/>
    <mergeCell ref="H25:J25"/>
    <mergeCell ref="B26:C26"/>
    <mergeCell ref="F26:G26"/>
    <mergeCell ref="H26:J2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49" customWidth="1"/>
    <col min="2" max="2" width="11.85546875" style="49" customWidth="1"/>
    <col min="3" max="16384" width="9.140625" style="49"/>
  </cols>
  <sheetData>
    <row r="1" spans="1:4" s="48" customFormat="1" ht="30" customHeight="1">
      <c r="A1" s="745" t="e">
        <f>'Bid Form 1st Envelope '!#REF!</f>
        <v>#REF!</v>
      </c>
      <c r="B1" s="745"/>
    </row>
    <row r="2" spans="1:4" s="48" customFormat="1" ht="30" customHeight="1"/>
    <row r="3" spans="1:4">
      <c r="A3" s="48"/>
    </row>
    <row r="4" spans="1:4">
      <c r="A4" s="54" t="e">
        <f>IF(OR((A1&gt;9999999999),(A1&lt;0)),"Invalid Entry - More than 1000 crore OR -ve value",IF(A1=0, "Rs. Zero Only ",+CONCATENATE("Rs. ", B11,D11,B10,D10,B9,D9,B8,D8,B7,D7,B6," Only")))</f>
        <v>#REF!</v>
      </c>
    </row>
    <row r="5" spans="1:4">
      <c r="A5" s="48"/>
    </row>
    <row r="6" spans="1:4">
      <c r="A6" s="55" t="e">
        <f>-INT(A1/100)*100+ROUND(A1,0)</f>
        <v>#REF!</v>
      </c>
      <c r="B6" s="49" t="e">
        <f t="shared" ref="B6:B11" si="0">IF(A6=0,"",LOOKUP(A6,$A$13:$A$112,$B$13:$B$112))</f>
        <v>#REF!</v>
      </c>
      <c r="D6" s="54"/>
    </row>
    <row r="7" spans="1:4">
      <c r="A7" s="55" t="e">
        <f>-INT(A1/1000)*10+INT(A1/100)</f>
        <v>#REF!</v>
      </c>
      <c r="B7" s="49" t="e">
        <f t="shared" si="0"/>
        <v>#REF!</v>
      </c>
      <c r="D7" s="54" t="e">
        <f>+IF(B7="",""," Hundred ")</f>
        <v>#REF!</v>
      </c>
    </row>
    <row r="8" spans="1:4">
      <c r="A8" s="55" t="e">
        <f>-INT(A1/100000)*100+INT(A1/1000)</f>
        <v>#REF!</v>
      </c>
      <c r="B8" s="49" t="e">
        <f t="shared" si="0"/>
        <v>#REF!</v>
      </c>
      <c r="D8" s="54" t="e">
        <f>IF((B8=""),IF(C8="",""," Thousand ")," Thousand ")</f>
        <v>#REF!</v>
      </c>
    </row>
    <row r="9" spans="1:4">
      <c r="A9" s="55" t="e">
        <f>-INT(A1/10000000)*100+INT(A1/100000)</f>
        <v>#REF!</v>
      </c>
      <c r="B9" s="49" t="e">
        <f t="shared" si="0"/>
        <v>#REF!</v>
      </c>
      <c r="D9" s="54" t="e">
        <f>IF((B9=""),IF(C9="",""," Lac ")," Lac ")</f>
        <v>#REF!</v>
      </c>
    </row>
    <row r="10" spans="1:4">
      <c r="A10" s="55" t="e">
        <f>-INT(A1/1000000000)*100+INT(A1/10000000)</f>
        <v>#REF!</v>
      </c>
      <c r="B10" s="56" t="e">
        <f t="shared" si="0"/>
        <v>#REF!</v>
      </c>
      <c r="D10" s="54" t="e">
        <f>IF((B10=""),IF(C10="",""," Crore ")," Crore ")</f>
        <v>#REF!</v>
      </c>
    </row>
    <row r="11" spans="1:4">
      <c r="A11" s="57" t="e">
        <f>-INT(A1/10000000000)*1000+INT(A1/1000000000)</f>
        <v>#REF!</v>
      </c>
      <c r="B11" s="56" t="e">
        <f t="shared" si="0"/>
        <v>#REF!</v>
      </c>
      <c r="D11" s="54" t="e">
        <f>IF((B11=""),IF(C11="",""," Hundred ")," Hundred ")</f>
        <v>#REF!</v>
      </c>
    </row>
    <row r="13" spans="1:4">
      <c r="A13" s="58">
        <v>1</v>
      </c>
      <c r="B13" s="59" t="s">
        <v>547</v>
      </c>
    </row>
    <row r="14" spans="1:4">
      <c r="A14" s="58">
        <v>2</v>
      </c>
      <c r="B14" s="59" t="s">
        <v>548</v>
      </c>
    </row>
    <row r="15" spans="1:4">
      <c r="A15" s="58">
        <v>3</v>
      </c>
      <c r="B15" s="59" t="s">
        <v>549</v>
      </c>
    </row>
    <row r="16" spans="1:4">
      <c r="A16" s="58">
        <v>4</v>
      </c>
      <c r="B16" s="59" t="s">
        <v>550</v>
      </c>
    </row>
    <row r="17" spans="1:2">
      <c r="A17" s="58">
        <v>5</v>
      </c>
      <c r="B17" s="59" t="s">
        <v>551</v>
      </c>
    </row>
    <row r="18" spans="1:2">
      <c r="A18" s="58">
        <v>6</v>
      </c>
      <c r="B18" s="59" t="s">
        <v>552</v>
      </c>
    </row>
    <row r="19" spans="1:2">
      <c r="A19" s="58">
        <v>7</v>
      </c>
      <c r="B19" s="59" t="s">
        <v>553</v>
      </c>
    </row>
    <row r="20" spans="1:2">
      <c r="A20" s="58">
        <v>8</v>
      </c>
      <c r="B20" s="59" t="s">
        <v>554</v>
      </c>
    </row>
    <row r="21" spans="1:2">
      <c r="A21" s="58">
        <v>9</v>
      </c>
      <c r="B21" s="59" t="s">
        <v>555</v>
      </c>
    </row>
    <row r="22" spans="1:2">
      <c r="A22" s="58">
        <v>10</v>
      </c>
      <c r="B22" s="59" t="s">
        <v>556</v>
      </c>
    </row>
    <row r="23" spans="1:2">
      <c r="A23" s="58">
        <v>11</v>
      </c>
      <c r="B23" s="59" t="s">
        <v>557</v>
      </c>
    </row>
    <row r="24" spans="1:2">
      <c r="A24" s="58">
        <v>12</v>
      </c>
      <c r="B24" s="59" t="s">
        <v>558</v>
      </c>
    </row>
    <row r="25" spans="1:2">
      <c r="A25" s="58">
        <v>13</v>
      </c>
      <c r="B25" s="59" t="s">
        <v>559</v>
      </c>
    </row>
    <row r="26" spans="1:2">
      <c r="A26" s="58">
        <v>14</v>
      </c>
      <c r="B26" s="59" t="s">
        <v>560</v>
      </c>
    </row>
    <row r="27" spans="1:2">
      <c r="A27" s="58">
        <v>15</v>
      </c>
      <c r="B27" s="59" t="s">
        <v>561</v>
      </c>
    </row>
    <row r="28" spans="1:2">
      <c r="A28" s="58">
        <v>16</v>
      </c>
      <c r="B28" s="59" t="s">
        <v>562</v>
      </c>
    </row>
    <row r="29" spans="1:2">
      <c r="A29" s="58">
        <v>17</v>
      </c>
      <c r="B29" s="59" t="s">
        <v>563</v>
      </c>
    </row>
    <row r="30" spans="1:2">
      <c r="A30" s="58">
        <v>18</v>
      </c>
      <c r="B30" s="59" t="s">
        <v>564</v>
      </c>
    </row>
    <row r="31" spans="1:2">
      <c r="A31" s="58">
        <v>19</v>
      </c>
      <c r="B31" s="59" t="s">
        <v>565</v>
      </c>
    </row>
    <row r="32" spans="1:2">
      <c r="A32" s="58">
        <v>20</v>
      </c>
      <c r="B32" s="59" t="s">
        <v>566</v>
      </c>
    </row>
    <row r="33" spans="1:2">
      <c r="A33" s="58">
        <v>21</v>
      </c>
      <c r="B33" s="59" t="s">
        <v>567</v>
      </c>
    </row>
    <row r="34" spans="1:2">
      <c r="A34" s="58">
        <v>22</v>
      </c>
      <c r="B34" s="59" t="s">
        <v>568</v>
      </c>
    </row>
    <row r="35" spans="1:2">
      <c r="A35" s="58">
        <v>23</v>
      </c>
      <c r="B35" s="59" t="s">
        <v>569</v>
      </c>
    </row>
    <row r="36" spans="1:2">
      <c r="A36" s="58">
        <v>24</v>
      </c>
      <c r="B36" s="59" t="s">
        <v>570</v>
      </c>
    </row>
    <row r="37" spans="1:2">
      <c r="A37" s="58">
        <v>25</v>
      </c>
      <c r="B37" s="59" t="s">
        <v>571</v>
      </c>
    </row>
    <row r="38" spans="1:2">
      <c r="A38" s="58">
        <v>26</v>
      </c>
      <c r="B38" s="59" t="s">
        <v>572</v>
      </c>
    </row>
    <row r="39" spans="1:2">
      <c r="A39" s="58">
        <v>27</v>
      </c>
      <c r="B39" s="59" t="s">
        <v>573</v>
      </c>
    </row>
    <row r="40" spans="1:2">
      <c r="A40" s="58">
        <v>28</v>
      </c>
      <c r="B40" s="59" t="s">
        <v>574</v>
      </c>
    </row>
    <row r="41" spans="1:2">
      <c r="A41" s="58">
        <v>29</v>
      </c>
      <c r="B41" s="59" t="s">
        <v>575</v>
      </c>
    </row>
    <row r="42" spans="1:2">
      <c r="A42" s="58">
        <v>30</v>
      </c>
      <c r="B42" s="59" t="s">
        <v>576</v>
      </c>
    </row>
    <row r="43" spans="1:2">
      <c r="A43" s="58">
        <v>31</v>
      </c>
      <c r="B43" s="59" t="s">
        <v>577</v>
      </c>
    </row>
    <row r="44" spans="1:2">
      <c r="A44" s="58">
        <v>32</v>
      </c>
      <c r="B44" s="59" t="s">
        <v>578</v>
      </c>
    </row>
    <row r="45" spans="1:2">
      <c r="A45" s="58">
        <v>33</v>
      </c>
      <c r="B45" s="59" t="s">
        <v>579</v>
      </c>
    </row>
    <row r="46" spans="1:2">
      <c r="A46" s="58">
        <v>34</v>
      </c>
      <c r="B46" s="59" t="s">
        <v>580</v>
      </c>
    </row>
    <row r="47" spans="1:2">
      <c r="A47" s="58">
        <v>35</v>
      </c>
      <c r="B47" s="59" t="s">
        <v>581</v>
      </c>
    </row>
    <row r="48" spans="1:2">
      <c r="A48" s="58">
        <v>36</v>
      </c>
      <c r="B48" s="59" t="s">
        <v>582</v>
      </c>
    </row>
    <row r="49" spans="1:2">
      <c r="A49" s="58">
        <v>37</v>
      </c>
      <c r="B49" s="59" t="s">
        <v>583</v>
      </c>
    </row>
    <row r="50" spans="1:2">
      <c r="A50" s="58">
        <v>38</v>
      </c>
      <c r="B50" s="59" t="s">
        <v>584</v>
      </c>
    </row>
    <row r="51" spans="1:2">
      <c r="A51" s="58">
        <v>39</v>
      </c>
      <c r="B51" s="59" t="s">
        <v>585</v>
      </c>
    </row>
    <row r="52" spans="1:2">
      <c r="A52" s="58">
        <v>40</v>
      </c>
      <c r="B52" s="59" t="s">
        <v>586</v>
      </c>
    </row>
    <row r="53" spans="1:2">
      <c r="A53" s="58">
        <v>41</v>
      </c>
      <c r="B53" s="59" t="s">
        <v>587</v>
      </c>
    </row>
    <row r="54" spans="1:2">
      <c r="A54" s="58">
        <v>42</v>
      </c>
      <c r="B54" s="59" t="s">
        <v>588</v>
      </c>
    </row>
    <row r="55" spans="1:2">
      <c r="A55" s="58">
        <v>43</v>
      </c>
      <c r="B55" s="59" t="s">
        <v>589</v>
      </c>
    </row>
    <row r="56" spans="1:2">
      <c r="A56" s="58">
        <v>44</v>
      </c>
      <c r="B56" s="59" t="s">
        <v>590</v>
      </c>
    </row>
    <row r="57" spans="1:2">
      <c r="A57" s="58">
        <v>45</v>
      </c>
      <c r="B57" s="59" t="s">
        <v>591</v>
      </c>
    </row>
    <row r="58" spans="1:2">
      <c r="A58" s="58">
        <v>46</v>
      </c>
      <c r="B58" s="59" t="s">
        <v>592</v>
      </c>
    </row>
    <row r="59" spans="1:2">
      <c r="A59" s="58">
        <v>47</v>
      </c>
      <c r="B59" s="59" t="s">
        <v>593</v>
      </c>
    </row>
    <row r="60" spans="1:2">
      <c r="A60" s="58">
        <v>48</v>
      </c>
      <c r="B60" s="59" t="s">
        <v>594</v>
      </c>
    </row>
    <row r="61" spans="1:2">
      <c r="A61" s="58">
        <v>49</v>
      </c>
      <c r="B61" s="59" t="s">
        <v>595</v>
      </c>
    </row>
    <row r="62" spans="1:2">
      <c r="A62" s="58">
        <v>50</v>
      </c>
      <c r="B62" s="59" t="s">
        <v>596</v>
      </c>
    </row>
    <row r="63" spans="1:2">
      <c r="A63" s="58">
        <v>51</v>
      </c>
      <c r="B63" s="59" t="s">
        <v>597</v>
      </c>
    </row>
    <row r="64" spans="1:2">
      <c r="A64" s="58">
        <v>52</v>
      </c>
      <c r="B64" s="59" t="s">
        <v>598</v>
      </c>
    </row>
    <row r="65" spans="1:2">
      <c r="A65" s="58">
        <v>53</v>
      </c>
      <c r="B65" s="59" t="s">
        <v>599</v>
      </c>
    </row>
    <row r="66" spans="1:2">
      <c r="A66" s="58">
        <v>54</v>
      </c>
      <c r="B66" s="59" t="s">
        <v>600</v>
      </c>
    </row>
    <row r="67" spans="1:2">
      <c r="A67" s="58">
        <v>55</v>
      </c>
      <c r="B67" s="59" t="s">
        <v>601</v>
      </c>
    </row>
    <row r="68" spans="1:2">
      <c r="A68" s="58">
        <v>56</v>
      </c>
      <c r="B68" s="59" t="s">
        <v>602</v>
      </c>
    </row>
    <row r="69" spans="1:2">
      <c r="A69" s="58">
        <v>57</v>
      </c>
      <c r="B69" s="59" t="s">
        <v>603</v>
      </c>
    </row>
    <row r="70" spans="1:2">
      <c r="A70" s="58">
        <v>58</v>
      </c>
      <c r="B70" s="59" t="s">
        <v>604</v>
      </c>
    </row>
    <row r="71" spans="1:2">
      <c r="A71" s="58">
        <v>59</v>
      </c>
      <c r="B71" s="59" t="s">
        <v>605</v>
      </c>
    </row>
    <row r="72" spans="1:2">
      <c r="A72" s="58">
        <v>60</v>
      </c>
      <c r="B72" s="59" t="s">
        <v>606</v>
      </c>
    </row>
    <row r="73" spans="1:2">
      <c r="A73" s="58">
        <v>61</v>
      </c>
      <c r="B73" s="59" t="s">
        <v>607</v>
      </c>
    </row>
    <row r="74" spans="1:2">
      <c r="A74" s="58">
        <v>62</v>
      </c>
      <c r="B74" s="59" t="s">
        <v>608</v>
      </c>
    </row>
    <row r="75" spans="1:2">
      <c r="A75" s="58">
        <v>63</v>
      </c>
      <c r="B75" s="59" t="s">
        <v>609</v>
      </c>
    </row>
    <row r="76" spans="1:2">
      <c r="A76" s="58">
        <v>64</v>
      </c>
      <c r="B76" s="59" t="s">
        <v>610</v>
      </c>
    </row>
    <row r="77" spans="1:2">
      <c r="A77" s="58">
        <v>65</v>
      </c>
      <c r="B77" s="59" t="s">
        <v>611</v>
      </c>
    </row>
    <row r="78" spans="1:2">
      <c r="A78" s="58">
        <v>66</v>
      </c>
      <c r="B78" s="59" t="s">
        <v>612</v>
      </c>
    </row>
    <row r="79" spans="1:2">
      <c r="A79" s="58">
        <v>67</v>
      </c>
      <c r="B79" s="59" t="s">
        <v>613</v>
      </c>
    </row>
    <row r="80" spans="1:2">
      <c r="A80" s="58">
        <v>68</v>
      </c>
      <c r="B80" s="59" t="s">
        <v>614</v>
      </c>
    </row>
    <row r="81" spans="1:2">
      <c r="A81" s="58">
        <v>69</v>
      </c>
      <c r="B81" s="59" t="s">
        <v>615</v>
      </c>
    </row>
    <row r="82" spans="1:2">
      <c r="A82" s="58">
        <v>70</v>
      </c>
      <c r="B82" s="59" t="s">
        <v>616</v>
      </c>
    </row>
    <row r="83" spans="1:2">
      <c r="A83" s="58">
        <v>71</v>
      </c>
      <c r="B83" s="59" t="s">
        <v>617</v>
      </c>
    </row>
    <row r="84" spans="1:2">
      <c r="A84" s="58">
        <v>72</v>
      </c>
      <c r="B84" s="59" t="s">
        <v>618</v>
      </c>
    </row>
    <row r="85" spans="1:2">
      <c r="A85" s="58">
        <v>73</v>
      </c>
      <c r="B85" s="59" t="s">
        <v>619</v>
      </c>
    </row>
    <row r="86" spans="1:2">
      <c r="A86" s="58">
        <v>74</v>
      </c>
      <c r="B86" s="59" t="s">
        <v>620</v>
      </c>
    </row>
    <row r="87" spans="1:2">
      <c r="A87" s="58">
        <v>75</v>
      </c>
      <c r="B87" s="59" t="s">
        <v>621</v>
      </c>
    </row>
    <row r="88" spans="1:2">
      <c r="A88" s="58">
        <v>76</v>
      </c>
      <c r="B88" s="59" t="s">
        <v>622</v>
      </c>
    </row>
    <row r="89" spans="1:2">
      <c r="A89" s="58">
        <v>77</v>
      </c>
      <c r="B89" s="59" t="s">
        <v>623</v>
      </c>
    </row>
    <row r="90" spans="1:2">
      <c r="A90" s="58">
        <v>78</v>
      </c>
      <c r="B90" s="59" t="s">
        <v>624</v>
      </c>
    </row>
    <row r="91" spans="1:2">
      <c r="A91" s="58">
        <v>79</v>
      </c>
      <c r="B91" s="59" t="s">
        <v>625</v>
      </c>
    </row>
    <row r="92" spans="1:2">
      <c r="A92" s="58">
        <v>80</v>
      </c>
      <c r="B92" s="59" t="s">
        <v>626</v>
      </c>
    </row>
    <row r="93" spans="1:2">
      <c r="A93" s="58">
        <v>81</v>
      </c>
      <c r="B93" s="59" t="s">
        <v>627</v>
      </c>
    </row>
    <row r="94" spans="1:2">
      <c r="A94" s="58">
        <v>82</v>
      </c>
      <c r="B94" s="59" t="s">
        <v>628</v>
      </c>
    </row>
    <row r="95" spans="1:2">
      <c r="A95" s="58">
        <v>83</v>
      </c>
      <c r="B95" s="59" t="s">
        <v>629</v>
      </c>
    </row>
    <row r="96" spans="1:2">
      <c r="A96" s="58">
        <v>84</v>
      </c>
      <c r="B96" s="59" t="s">
        <v>630</v>
      </c>
    </row>
    <row r="97" spans="1:2">
      <c r="A97" s="58">
        <v>85</v>
      </c>
      <c r="B97" s="59" t="s">
        <v>631</v>
      </c>
    </row>
    <row r="98" spans="1:2">
      <c r="A98" s="58">
        <v>86</v>
      </c>
      <c r="B98" s="59" t="s">
        <v>632</v>
      </c>
    </row>
    <row r="99" spans="1:2">
      <c r="A99" s="58">
        <v>87</v>
      </c>
      <c r="B99" s="59" t="s">
        <v>633</v>
      </c>
    </row>
    <row r="100" spans="1:2">
      <c r="A100" s="58">
        <v>88</v>
      </c>
      <c r="B100" s="59" t="s">
        <v>634</v>
      </c>
    </row>
    <row r="101" spans="1:2">
      <c r="A101" s="58">
        <v>89</v>
      </c>
      <c r="B101" s="59" t="s">
        <v>635</v>
      </c>
    </row>
    <row r="102" spans="1:2">
      <c r="A102" s="58">
        <v>90</v>
      </c>
      <c r="B102" s="59" t="s">
        <v>636</v>
      </c>
    </row>
    <row r="103" spans="1:2">
      <c r="A103" s="58">
        <v>91</v>
      </c>
      <c r="B103" s="59" t="s">
        <v>637</v>
      </c>
    </row>
    <row r="104" spans="1:2">
      <c r="A104" s="58">
        <v>92</v>
      </c>
      <c r="B104" s="59" t="s">
        <v>638</v>
      </c>
    </row>
    <row r="105" spans="1:2">
      <c r="A105" s="58">
        <v>93</v>
      </c>
      <c r="B105" s="59" t="s">
        <v>639</v>
      </c>
    </row>
    <row r="106" spans="1:2">
      <c r="A106" s="58">
        <v>94</v>
      </c>
      <c r="B106" s="59" t="s">
        <v>640</v>
      </c>
    </row>
    <row r="107" spans="1:2">
      <c r="A107" s="58">
        <v>95</v>
      </c>
      <c r="B107" s="59" t="s">
        <v>641</v>
      </c>
    </row>
    <row r="108" spans="1:2">
      <c r="A108" s="58">
        <v>96</v>
      </c>
      <c r="B108" s="59" t="s">
        <v>642</v>
      </c>
    </row>
    <row r="109" spans="1:2">
      <c r="A109" s="58">
        <v>97</v>
      </c>
      <c r="B109" s="59" t="s">
        <v>643</v>
      </c>
    </row>
    <row r="110" spans="1:2">
      <c r="A110" s="58">
        <v>98</v>
      </c>
      <c r="B110" s="59" t="s">
        <v>644</v>
      </c>
    </row>
    <row r="111" spans="1:2">
      <c r="A111" s="58">
        <v>99</v>
      </c>
      <c r="B111" s="59" t="s">
        <v>645</v>
      </c>
    </row>
    <row r="112" spans="1:2">
      <c r="A112" s="58">
        <v>100</v>
      </c>
      <c r="B112" s="59" t="s">
        <v>646</v>
      </c>
    </row>
  </sheetData>
  <sheetProtection sheet="1" objects="1" scenarios="1" selectLockedCells="1" selectUnlockedCells="1"/>
  <customSheetViews>
    <customSheetView guid="{2C34C6E4-9855-4E53-992D-E5F4DB6E57FB}" state="hidden">
      <selection activeCell="A4" sqref="A4"/>
      <pageMargins left="0" right="0" top="0" bottom="0" header="0" footer="0"/>
      <pageSetup orientation="portrait" r:id="rId1"/>
      <headerFooter alignWithMargins="0"/>
    </customSheetView>
    <customSheetView guid="{9461919E-E951-492E-A2DB-B20E159731B2}" state="hidden">
      <selection activeCell="A4" sqref="A4"/>
      <pageMargins left="0" right="0" top="0" bottom="0" header="0" footer="0"/>
      <pageSetup orientation="portrait" r:id="rId2"/>
      <headerFooter alignWithMargins="0"/>
    </customSheetView>
    <customSheetView guid="{12029364-1C66-4A6C-902B-AEC081D9AD88}" state="hidden">
      <selection activeCell="A4" sqref="A4"/>
      <pageMargins left="0" right="0" top="0" bottom="0" header="0" footer="0"/>
      <pageSetup orientation="portrait" r:id="rId3"/>
      <headerFooter alignWithMargins="0"/>
    </customSheetView>
    <customSheetView guid="{5F45806E-9D02-46BB-BA83-BA76B3D3C80B}" state="hidden">
      <selection activeCell="A4" sqref="A4"/>
      <pageMargins left="0" right="0" top="0" bottom="0" header="0" footer="0"/>
      <pageSetup orientation="portrait" r:id="rId4"/>
      <headerFooter alignWithMargins="0"/>
    </customSheetView>
    <customSheetView guid="{F4E3293A-D2C0-4604-8028-CA0A7BE9989A}" state="hidden">
      <selection activeCell="A4" sqref="A4"/>
      <pageMargins left="0" right="0" top="0" bottom="0" header="0" footer="0"/>
      <pageSetup orientation="portrait" r:id="rId5"/>
      <headerFooter alignWithMargins="0"/>
    </customSheetView>
    <customSheetView guid="{DC28ED1E-3E35-4094-9C2B-5C0A1C1D459C}" state="hidden">
      <selection activeCell="A4" sqref="A4"/>
      <pageMargins left="0" right="0" top="0" bottom="0" header="0" footer="0"/>
      <pageSetup orientation="portrait" r:id="rId6"/>
      <headerFooter alignWithMargins="0"/>
    </customSheetView>
    <customSheetView guid="{7A9EA6D6-4DDF-43D9-92E6-C6AFAD14E266}" state="hidden">
      <selection activeCell="A4" sqref="A4"/>
      <pageMargins left="0" right="0" top="0" bottom="0" header="0" footer="0"/>
      <pageSetup orientation="portrait" r:id="rId7"/>
      <headerFooter alignWithMargins="0"/>
    </customSheetView>
    <customSheetView guid="{43BCBF1E-CDCF-4541-8D79-87EDCECBC1FD}" state="hidden">
      <selection activeCell="A4" sqref="A4"/>
      <pageMargins left="0" right="0" top="0" bottom="0" header="0" footer="0"/>
      <pageSetup orientation="portrait" r:id="rId8"/>
      <headerFooter alignWithMargins="0"/>
    </customSheetView>
    <customSheetView guid="{494F6778-23FE-4AAC-B37D-6C7543FC13B9}" state="hidden">
      <selection activeCell="A4" sqref="A4"/>
      <pageMargins left="0" right="0" top="0" bottom="0" header="0" footer="0"/>
      <pageSetup orientation="portrait" r:id="rId9"/>
      <headerFooter alignWithMargins="0"/>
    </customSheetView>
    <customSheetView guid="{F9FE2C60-2849-4C32-B532-2B1A89FFA9CD}"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EA4BF86A-17C3-4673-8F06-157DC672276C}" state="hidden" showRuler="0">
      <selection activeCell="A4" sqref="A4"/>
      <pageMargins left="0" right="0" top="0" bottom="0" header="0" footer="0"/>
      <pageSetup orientation="portrait" r:id="rId12"/>
      <headerFooter alignWithMargins="0"/>
    </customSheetView>
    <customSheetView guid="{D6DA0015-FDC9-498A-B262-2924DF0E5242}" state="hidden">
      <selection activeCell="A4" sqref="A4"/>
      <pageMargins left="0" right="0" top="0" bottom="0" header="0" footer="0"/>
      <pageSetup orientation="portrait" r:id="rId13"/>
      <headerFooter alignWithMargins="0"/>
    </customSheetView>
    <customSheetView guid="{A08E51DD-4658-4F7E-89F2-BBC53006A525}" state="hidden">
      <selection activeCell="A4" sqref="A4"/>
      <pageMargins left="0" right="0" top="0" bottom="0" header="0" footer="0"/>
      <pageSetup orientation="portrait" r:id="rId14"/>
      <headerFooter alignWithMargins="0"/>
    </customSheetView>
    <customSheetView guid="{56C25AA8-E4D7-4ED3-A5AE-C1E7F5525781}" state="hidden">
      <selection activeCell="A4" sqref="A4"/>
      <pageMargins left="0" right="0" top="0" bottom="0" header="0" footer="0"/>
      <pageSetup orientation="portrait" r:id="rId15"/>
      <headerFooter alignWithMargins="0"/>
    </customSheetView>
    <customSheetView guid="{C5C5B51F-7F67-4B6D-B82A-82ECBBC70A19}" state="hidden">
      <selection activeCell="A4" sqref="A4"/>
      <pageMargins left="0" right="0" top="0" bottom="0" header="0" footer="0"/>
      <pageSetup orientation="portrait" r:id="rId16"/>
      <headerFooter alignWithMargins="0"/>
    </customSheetView>
    <customSheetView guid="{78C5BC6F-E5E9-45EA-974B-E405B4BC8B66}" state="hidden">
      <selection activeCell="A4" sqref="A4"/>
      <pageMargins left="0" right="0" top="0" bottom="0" header="0" footer="0"/>
      <pageSetup orientation="portrait" r:id="rId17"/>
      <headerFooter alignWithMargins="0"/>
    </customSheetView>
    <customSheetView guid="{3CFA56B3-FDD6-4AA5-B661-7B6828E7ED33}"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oddHeader>&amp;C&amp;"Calibri"&amp;12&amp;KFF0000 डेटा वर्गीकरण : प्रतिबंधित/RESTRICTED&amp;1#_x000D_</oddHead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90"/>
  <sheetViews>
    <sheetView showGridLines="0" showZeros="0" tabSelected="1" view="pageBreakPreview" zoomScaleNormal="100" zoomScaleSheetLayoutView="100" workbookViewId="0">
      <selection activeCell="B17" sqref="B17:D17"/>
    </sheetView>
  </sheetViews>
  <sheetFormatPr defaultRowHeight="16.5"/>
  <cols>
    <col min="1" max="1" width="12.140625" style="320" customWidth="1"/>
    <col min="2" max="2" width="20.5703125" style="320" customWidth="1"/>
    <col min="3" max="3" width="11.42578125" style="320" customWidth="1"/>
    <col min="4" max="4" width="23.140625" style="320" customWidth="1"/>
    <col min="5" max="5" width="40.28515625" style="320" customWidth="1"/>
    <col min="6" max="6" width="9.140625" style="317" hidden="1" customWidth="1"/>
    <col min="7" max="7" width="5.7109375" style="317" customWidth="1"/>
    <col min="8" max="256" width="9.140625" style="317"/>
    <col min="257" max="257" width="12.140625" style="317" customWidth="1"/>
    <col min="258" max="258" width="20.5703125" style="317" customWidth="1"/>
    <col min="259" max="259" width="11.42578125" style="317" customWidth="1"/>
    <col min="260" max="260" width="23.140625" style="317" customWidth="1"/>
    <col min="261" max="261" width="37.7109375" style="317" customWidth="1"/>
    <col min="262" max="262" width="0" style="317" hidden="1" customWidth="1"/>
    <col min="263" max="263" width="5.7109375" style="317" customWidth="1"/>
    <col min="264" max="512" width="9.140625" style="317"/>
    <col min="513" max="513" width="12.140625" style="317" customWidth="1"/>
    <col min="514" max="514" width="20.5703125" style="317" customWidth="1"/>
    <col min="515" max="515" width="11.42578125" style="317" customWidth="1"/>
    <col min="516" max="516" width="23.140625" style="317" customWidth="1"/>
    <col min="517" max="517" width="37.7109375" style="317" customWidth="1"/>
    <col min="518" max="518" width="0" style="317" hidden="1" customWidth="1"/>
    <col min="519" max="519" width="5.7109375" style="317" customWidth="1"/>
    <col min="520" max="768" width="9.140625" style="317"/>
    <col min="769" max="769" width="12.140625" style="317" customWidth="1"/>
    <col min="770" max="770" width="20.5703125" style="317" customWidth="1"/>
    <col min="771" max="771" width="11.42578125" style="317" customWidth="1"/>
    <col min="772" max="772" width="23.140625" style="317" customWidth="1"/>
    <col min="773" max="773" width="37.7109375" style="317" customWidth="1"/>
    <col min="774" max="774" width="0" style="317" hidden="1" customWidth="1"/>
    <col min="775" max="775" width="5.7109375" style="317" customWidth="1"/>
    <col min="776" max="1024" width="9.140625" style="317"/>
    <col min="1025" max="1025" width="12.140625" style="317" customWidth="1"/>
    <col min="1026" max="1026" width="20.5703125" style="317" customWidth="1"/>
    <col min="1027" max="1027" width="11.42578125" style="317" customWidth="1"/>
    <col min="1028" max="1028" width="23.140625" style="317" customWidth="1"/>
    <col min="1029" max="1029" width="37.7109375" style="317" customWidth="1"/>
    <col min="1030" max="1030" width="0" style="317" hidden="1" customWidth="1"/>
    <col min="1031" max="1031" width="5.7109375" style="317" customWidth="1"/>
    <col min="1032" max="1280" width="9.140625" style="317"/>
    <col min="1281" max="1281" width="12.140625" style="317" customWidth="1"/>
    <col min="1282" max="1282" width="20.5703125" style="317" customWidth="1"/>
    <col min="1283" max="1283" width="11.42578125" style="317" customWidth="1"/>
    <col min="1284" max="1284" width="23.140625" style="317" customWidth="1"/>
    <col min="1285" max="1285" width="37.7109375" style="317" customWidth="1"/>
    <col min="1286" max="1286" width="0" style="317" hidden="1" customWidth="1"/>
    <col min="1287" max="1287" width="5.7109375" style="317" customWidth="1"/>
    <col min="1288" max="1536" width="9.140625" style="317"/>
    <col min="1537" max="1537" width="12.140625" style="317" customWidth="1"/>
    <col min="1538" max="1538" width="20.5703125" style="317" customWidth="1"/>
    <col min="1539" max="1539" width="11.42578125" style="317" customWidth="1"/>
    <col min="1540" max="1540" width="23.140625" style="317" customWidth="1"/>
    <col min="1541" max="1541" width="37.7109375" style="317" customWidth="1"/>
    <col min="1542" max="1542" width="0" style="317" hidden="1" customWidth="1"/>
    <col min="1543" max="1543" width="5.7109375" style="317" customWidth="1"/>
    <col min="1544" max="1792" width="9.140625" style="317"/>
    <col min="1793" max="1793" width="12.140625" style="317" customWidth="1"/>
    <col min="1794" max="1794" width="20.5703125" style="317" customWidth="1"/>
    <col min="1795" max="1795" width="11.42578125" style="317" customWidth="1"/>
    <col min="1796" max="1796" width="23.140625" style="317" customWidth="1"/>
    <col min="1797" max="1797" width="37.7109375" style="317" customWidth="1"/>
    <col min="1798" max="1798" width="0" style="317" hidden="1" customWidth="1"/>
    <col min="1799" max="1799" width="5.7109375" style="317" customWidth="1"/>
    <col min="1800" max="2048" width="9.140625" style="317"/>
    <col min="2049" max="2049" width="12.140625" style="317" customWidth="1"/>
    <col min="2050" max="2050" width="20.5703125" style="317" customWidth="1"/>
    <col min="2051" max="2051" width="11.42578125" style="317" customWidth="1"/>
    <col min="2052" max="2052" width="23.140625" style="317" customWidth="1"/>
    <col min="2053" max="2053" width="37.7109375" style="317" customWidth="1"/>
    <col min="2054" max="2054" width="0" style="317" hidden="1" customWidth="1"/>
    <col min="2055" max="2055" width="5.7109375" style="317" customWidth="1"/>
    <col min="2056" max="2304" width="9.140625" style="317"/>
    <col min="2305" max="2305" width="12.140625" style="317" customWidth="1"/>
    <col min="2306" max="2306" width="20.5703125" style="317" customWidth="1"/>
    <col min="2307" max="2307" width="11.42578125" style="317" customWidth="1"/>
    <col min="2308" max="2308" width="23.140625" style="317" customWidth="1"/>
    <col min="2309" max="2309" width="37.7109375" style="317" customWidth="1"/>
    <col min="2310" max="2310" width="0" style="317" hidden="1" customWidth="1"/>
    <col min="2311" max="2311" width="5.7109375" style="317" customWidth="1"/>
    <col min="2312" max="2560" width="9.140625" style="317"/>
    <col min="2561" max="2561" width="12.140625" style="317" customWidth="1"/>
    <col min="2562" max="2562" width="20.5703125" style="317" customWidth="1"/>
    <col min="2563" max="2563" width="11.42578125" style="317" customWidth="1"/>
    <col min="2564" max="2564" width="23.140625" style="317" customWidth="1"/>
    <col min="2565" max="2565" width="37.7109375" style="317" customWidth="1"/>
    <col min="2566" max="2566" width="0" style="317" hidden="1" customWidth="1"/>
    <col min="2567" max="2567" width="5.7109375" style="317" customWidth="1"/>
    <col min="2568" max="2816" width="9.140625" style="317"/>
    <col min="2817" max="2817" width="12.140625" style="317" customWidth="1"/>
    <col min="2818" max="2818" width="20.5703125" style="317" customWidth="1"/>
    <col min="2819" max="2819" width="11.42578125" style="317" customWidth="1"/>
    <col min="2820" max="2820" width="23.140625" style="317" customWidth="1"/>
    <col min="2821" max="2821" width="37.7109375" style="317" customWidth="1"/>
    <col min="2822" max="2822" width="0" style="317" hidden="1" customWidth="1"/>
    <col min="2823" max="2823" width="5.7109375" style="317" customWidth="1"/>
    <col min="2824" max="3072" width="9.140625" style="317"/>
    <col min="3073" max="3073" width="12.140625" style="317" customWidth="1"/>
    <col min="3074" max="3074" width="20.5703125" style="317" customWidth="1"/>
    <col min="3075" max="3075" width="11.42578125" style="317" customWidth="1"/>
    <col min="3076" max="3076" width="23.140625" style="317" customWidth="1"/>
    <col min="3077" max="3077" width="37.7109375" style="317" customWidth="1"/>
    <col min="3078" max="3078" width="0" style="317" hidden="1" customWidth="1"/>
    <col min="3079" max="3079" width="5.7109375" style="317" customWidth="1"/>
    <col min="3080" max="3328" width="9.140625" style="317"/>
    <col min="3329" max="3329" width="12.140625" style="317" customWidth="1"/>
    <col min="3330" max="3330" width="20.5703125" style="317" customWidth="1"/>
    <col min="3331" max="3331" width="11.42578125" style="317" customWidth="1"/>
    <col min="3332" max="3332" width="23.140625" style="317" customWidth="1"/>
    <col min="3333" max="3333" width="37.7109375" style="317" customWidth="1"/>
    <col min="3334" max="3334" width="0" style="317" hidden="1" customWidth="1"/>
    <col min="3335" max="3335" width="5.7109375" style="317" customWidth="1"/>
    <col min="3336" max="3584" width="9.140625" style="317"/>
    <col min="3585" max="3585" width="12.140625" style="317" customWidth="1"/>
    <col min="3586" max="3586" width="20.5703125" style="317" customWidth="1"/>
    <col min="3587" max="3587" width="11.42578125" style="317" customWidth="1"/>
    <col min="3588" max="3588" width="23.140625" style="317" customWidth="1"/>
    <col min="3589" max="3589" width="37.7109375" style="317" customWidth="1"/>
    <col min="3590" max="3590" width="0" style="317" hidden="1" customWidth="1"/>
    <col min="3591" max="3591" width="5.7109375" style="317" customWidth="1"/>
    <col min="3592" max="3840" width="9.140625" style="317"/>
    <col min="3841" max="3841" width="12.140625" style="317" customWidth="1"/>
    <col min="3842" max="3842" width="20.5703125" style="317" customWidth="1"/>
    <col min="3843" max="3843" width="11.42578125" style="317" customWidth="1"/>
    <col min="3844" max="3844" width="23.140625" style="317" customWidth="1"/>
    <col min="3845" max="3845" width="37.7109375" style="317" customWidth="1"/>
    <col min="3846" max="3846" width="0" style="317" hidden="1" customWidth="1"/>
    <col min="3847" max="3847" width="5.7109375" style="317" customWidth="1"/>
    <col min="3848" max="4096" width="9.140625" style="317"/>
    <col min="4097" max="4097" width="12.140625" style="317" customWidth="1"/>
    <col min="4098" max="4098" width="20.5703125" style="317" customWidth="1"/>
    <col min="4099" max="4099" width="11.42578125" style="317" customWidth="1"/>
    <col min="4100" max="4100" width="23.140625" style="317" customWidth="1"/>
    <col min="4101" max="4101" width="37.7109375" style="317" customWidth="1"/>
    <col min="4102" max="4102" width="0" style="317" hidden="1" customWidth="1"/>
    <col min="4103" max="4103" width="5.7109375" style="317" customWidth="1"/>
    <col min="4104" max="4352" width="9.140625" style="317"/>
    <col min="4353" max="4353" width="12.140625" style="317" customWidth="1"/>
    <col min="4354" max="4354" width="20.5703125" style="317" customWidth="1"/>
    <col min="4355" max="4355" width="11.42578125" style="317" customWidth="1"/>
    <col min="4356" max="4356" width="23.140625" style="317" customWidth="1"/>
    <col min="4357" max="4357" width="37.7109375" style="317" customWidth="1"/>
    <col min="4358" max="4358" width="0" style="317" hidden="1" customWidth="1"/>
    <col min="4359" max="4359" width="5.7109375" style="317" customWidth="1"/>
    <col min="4360" max="4608" width="9.140625" style="317"/>
    <col min="4609" max="4609" width="12.140625" style="317" customWidth="1"/>
    <col min="4610" max="4610" width="20.5703125" style="317" customWidth="1"/>
    <col min="4611" max="4611" width="11.42578125" style="317" customWidth="1"/>
    <col min="4612" max="4612" width="23.140625" style="317" customWidth="1"/>
    <col min="4613" max="4613" width="37.7109375" style="317" customWidth="1"/>
    <col min="4614" max="4614" width="0" style="317" hidden="1" customWidth="1"/>
    <col min="4615" max="4615" width="5.7109375" style="317" customWidth="1"/>
    <col min="4616" max="4864" width="9.140625" style="317"/>
    <col min="4865" max="4865" width="12.140625" style="317" customWidth="1"/>
    <col min="4866" max="4866" width="20.5703125" style="317" customWidth="1"/>
    <col min="4867" max="4867" width="11.42578125" style="317" customWidth="1"/>
    <col min="4868" max="4868" width="23.140625" style="317" customWidth="1"/>
    <col min="4869" max="4869" width="37.7109375" style="317" customWidth="1"/>
    <col min="4870" max="4870" width="0" style="317" hidden="1" customWidth="1"/>
    <col min="4871" max="4871" width="5.7109375" style="317" customWidth="1"/>
    <col min="4872" max="5120" width="9.140625" style="317"/>
    <col min="5121" max="5121" width="12.140625" style="317" customWidth="1"/>
    <col min="5122" max="5122" width="20.5703125" style="317" customWidth="1"/>
    <col min="5123" max="5123" width="11.42578125" style="317" customWidth="1"/>
    <col min="5124" max="5124" width="23.140625" style="317" customWidth="1"/>
    <col min="5125" max="5125" width="37.7109375" style="317" customWidth="1"/>
    <col min="5126" max="5126" width="0" style="317" hidden="1" customWidth="1"/>
    <col min="5127" max="5127" width="5.7109375" style="317" customWidth="1"/>
    <col min="5128" max="5376" width="9.140625" style="317"/>
    <col min="5377" max="5377" width="12.140625" style="317" customWidth="1"/>
    <col min="5378" max="5378" width="20.5703125" style="317" customWidth="1"/>
    <col min="5379" max="5379" width="11.42578125" style="317" customWidth="1"/>
    <col min="5380" max="5380" width="23.140625" style="317" customWidth="1"/>
    <col min="5381" max="5381" width="37.7109375" style="317" customWidth="1"/>
    <col min="5382" max="5382" width="0" style="317" hidden="1" customWidth="1"/>
    <col min="5383" max="5383" width="5.7109375" style="317" customWidth="1"/>
    <col min="5384" max="5632" width="9.140625" style="317"/>
    <col min="5633" max="5633" width="12.140625" style="317" customWidth="1"/>
    <col min="5634" max="5634" width="20.5703125" style="317" customWidth="1"/>
    <col min="5635" max="5635" width="11.42578125" style="317" customWidth="1"/>
    <col min="5636" max="5636" width="23.140625" style="317" customWidth="1"/>
    <col min="5637" max="5637" width="37.7109375" style="317" customWidth="1"/>
    <col min="5638" max="5638" width="0" style="317" hidden="1" customWidth="1"/>
    <col min="5639" max="5639" width="5.7109375" style="317" customWidth="1"/>
    <col min="5640" max="5888" width="9.140625" style="317"/>
    <col min="5889" max="5889" width="12.140625" style="317" customWidth="1"/>
    <col min="5890" max="5890" width="20.5703125" style="317" customWidth="1"/>
    <col min="5891" max="5891" width="11.42578125" style="317" customWidth="1"/>
    <col min="5892" max="5892" width="23.140625" style="317" customWidth="1"/>
    <col min="5893" max="5893" width="37.7109375" style="317" customWidth="1"/>
    <col min="5894" max="5894" width="0" style="317" hidden="1" customWidth="1"/>
    <col min="5895" max="5895" width="5.7109375" style="317" customWidth="1"/>
    <col min="5896" max="6144" width="9.140625" style="317"/>
    <col min="6145" max="6145" width="12.140625" style="317" customWidth="1"/>
    <col min="6146" max="6146" width="20.5703125" style="317" customWidth="1"/>
    <col min="6147" max="6147" width="11.42578125" style="317" customWidth="1"/>
    <col min="6148" max="6148" width="23.140625" style="317" customWidth="1"/>
    <col min="6149" max="6149" width="37.7109375" style="317" customWidth="1"/>
    <col min="6150" max="6150" width="0" style="317" hidden="1" customWidth="1"/>
    <col min="6151" max="6151" width="5.7109375" style="317" customWidth="1"/>
    <col min="6152" max="6400" width="9.140625" style="317"/>
    <col min="6401" max="6401" width="12.140625" style="317" customWidth="1"/>
    <col min="6402" max="6402" width="20.5703125" style="317" customWidth="1"/>
    <col min="6403" max="6403" width="11.42578125" style="317" customWidth="1"/>
    <col min="6404" max="6404" width="23.140625" style="317" customWidth="1"/>
    <col min="6405" max="6405" width="37.7109375" style="317" customWidth="1"/>
    <col min="6406" max="6406" width="0" style="317" hidden="1" customWidth="1"/>
    <col min="6407" max="6407" width="5.7109375" style="317" customWidth="1"/>
    <col min="6408" max="6656" width="9.140625" style="317"/>
    <col min="6657" max="6657" width="12.140625" style="317" customWidth="1"/>
    <col min="6658" max="6658" width="20.5703125" style="317" customWidth="1"/>
    <col min="6659" max="6659" width="11.42578125" style="317" customWidth="1"/>
    <col min="6660" max="6660" width="23.140625" style="317" customWidth="1"/>
    <col min="6661" max="6661" width="37.7109375" style="317" customWidth="1"/>
    <col min="6662" max="6662" width="0" style="317" hidden="1" customWidth="1"/>
    <col min="6663" max="6663" width="5.7109375" style="317" customWidth="1"/>
    <col min="6664" max="6912" width="9.140625" style="317"/>
    <col min="6913" max="6913" width="12.140625" style="317" customWidth="1"/>
    <col min="6914" max="6914" width="20.5703125" style="317" customWidth="1"/>
    <col min="6915" max="6915" width="11.42578125" style="317" customWidth="1"/>
    <col min="6916" max="6916" width="23.140625" style="317" customWidth="1"/>
    <col min="6917" max="6917" width="37.7109375" style="317" customWidth="1"/>
    <col min="6918" max="6918" width="0" style="317" hidden="1" customWidth="1"/>
    <col min="6919" max="6919" width="5.7109375" style="317" customWidth="1"/>
    <col min="6920" max="7168" width="9.140625" style="317"/>
    <col min="7169" max="7169" width="12.140625" style="317" customWidth="1"/>
    <col min="7170" max="7170" width="20.5703125" style="317" customWidth="1"/>
    <col min="7171" max="7171" width="11.42578125" style="317" customWidth="1"/>
    <col min="7172" max="7172" width="23.140625" style="317" customWidth="1"/>
    <col min="7173" max="7173" width="37.7109375" style="317" customWidth="1"/>
    <col min="7174" max="7174" width="0" style="317" hidden="1" customWidth="1"/>
    <col min="7175" max="7175" width="5.7109375" style="317" customWidth="1"/>
    <col min="7176" max="7424" width="9.140625" style="317"/>
    <col min="7425" max="7425" width="12.140625" style="317" customWidth="1"/>
    <col min="7426" max="7426" width="20.5703125" style="317" customWidth="1"/>
    <col min="7427" max="7427" width="11.42578125" style="317" customWidth="1"/>
    <col min="7428" max="7428" width="23.140625" style="317" customWidth="1"/>
    <col min="7429" max="7429" width="37.7109375" style="317" customWidth="1"/>
    <col min="7430" max="7430" width="0" style="317" hidden="1" customWidth="1"/>
    <col min="7431" max="7431" width="5.7109375" style="317" customWidth="1"/>
    <col min="7432" max="7680" width="9.140625" style="317"/>
    <col min="7681" max="7681" width="12.140625" style="317" customWidth="1"/>
    <col min="7682" max="7682" width="20.5703125" style="317" customWidth="1"/>
    <col min="7683" max="7683" width="11.42578125" style="317" customWidth="1"/>
    <col min="7684" max="7684" width="23.140625" style="317" customWidth="1"/>
    <col min="7685" max="7685" width="37.7109375" style="317" customWidth="1"/>
    <col min="7686" max="7686" width="0" style="317" hidden="1" customWidth="1"/>
    <col min="7687" max="7687" width="5.7109375" style="317" customWidth="1"/>
    <col min="7688" max="7936" width="9.140625" style="317"/>
    <col min="7937" max="7937" width="12.140625" style="317" customWidth="1"/>
    <col min="7938" max="7938" width="20.5703125" style="317" customWidth="1"/>
    <col min="7939" max="7939" width="11.42578125" style="317" customWidth="1"/>
    <col min="7940" max="7940" width="23.140625" style="317" customWidth="1"/>
    <col min="7941" max="7941" width="37.7109375" style="317" customWidth="1"/>
    <col min="7942" max="7942" width="0" style="317" hidden="1" customWidth="1"/>
    <col min="7943" max="7943" width="5.7109375" style="317" customWidth="1"/>
    <col min="7944" max="8192" width="9.140625" style="317"/>
    <col min="8193" max="8193" width="12.140625" style="317" customWidth="1"/>
    <col min="8194" max="8194" width="20.5703125" style="317" customWidth="1"/>
    <col min="8195" max="8195" width="11.42578125" style="317" customWidth="1"/>
    <col min="8196" max="8196" width="23.140625" style="317" customWidth="1"/>
    <col min="8197" max="8197" width="37.7109375" style="317" customWidth="1"/>
    <col min="8198" max="8198" width="0" style="317" hidden="1" customWidth="1"/>
    <col min="8199" max="8199" width="5.7109375" style="317" customWidth="1"/>
    <col min="8200" max="8448" width="9.140625" style="317"/>
    <col min="8449" max="8449" width="12.140625" style="317" customWidth="1"/>
    <col min="8450" max="8450" width="20.5703125" style="317" customWidth="1"/>
    <col min="8451" max="8451" width="11.42578125" style="317" customWidth="1"/>
    <col min="8452" max="8452" width="23.140625" style="317" customWidth="1"/>
    <col min="8453" max="8453" width="37.7109375" style="317" customWidth="1"/>
    <col min="8454" max="8454" width="0" style="317" hidden="1" customWidth="1"/>
    <col min="8455" max="8455" width="5.7109375" style="317" customWidth="1"/>
    <col min="8456" max="8704" width="9.140625" style="317"/>
    <col min="8705" max="8705" width="12.140625" style="317" customWidth="1"/>
    <col min="8706" max="8706" width="20.5703125" style="317" customWidth="1"/>
    <col min="8707" max="8707" width="11.42578125" style="317" customWidth="1"/>
    <col min="8708" max="8708" width="23.140625" style="317" customWidth="1"/>
    <col min="8709" max="8709" width="37.7109375" style="317" customWidth="1"/>
    <col min="8710" max="8710" width="0" style="317" hidden="1" customWidth="1"/>
    <col min="8711" max="8711" width="5.7109375" style="317" customWidth="1"/>
    <col min="8712" max="8960" width="9.140625" style="317"/>
    <col min="8961" max="8961" width="12.140625" style="317" customWidth="1"/>
    <col min="8962" max="8962" width="20.5703125" style="317" customWidth="1"/>
    <col min="8963" max="8963" width="11.42578125" style="317" customWidth="1"/>
    <col min="8964" max="8964" width="23.140625" style="317" customWidth="1"/>
    <col min="8965" max="8965" width="37.7109375" style="317" customWidth="1"/>
    <col min="8966" max="8966" width="0" style="317" hidden="1" customWidth="1"/>
    <col min="8967" max="8967" width="5.7109375" style="317" customWidth="1"/>
    <col min="8968" max="9216" width="9.140625" style="317"/>
    <col min="9217" max="9217" width="12.140625" style="317" customWidth="1"/>
    <col min="9218" max="9218" width="20.5703125" style="317" customWidth="1"/>
    <col min="9219" max="9219" width="11.42578125" style="317" customWidth="1"/>
    <col min="9220" max="9220" width="23.140625" style="317" customWidth="1"/>
    <col min="9221" max="9221" width="37.7109375" style="317" customWidth="1"/>
    <col min="9222" max="9222" width="0" style="317" hidden="1" customWidth="1"/>
    <col min="9223" max="9223" width="5.7109375" style="317" customWidth="1"/>
    <col min="9224" max="9472" width="9.140625" style="317"/>
    <col min="9473" max="9473" width="12.140625" style="317" customWidth="1"/>
    <col min="9474" max="9474" width="20.5703125" style="317" customWidth="1"/>
    <col min="9475" max="9475" width="11.42578125" style="317" customWidth="1"/>
    <col min="9476" max="9476" width="23.140625" style="317" customWidth="1"/>
    <col min="9477" max="9477" width="37.7109375" style="317" customWidth="1"/>
    <col min="9478" max="9478" width="0" style="317" hidden="1" customWidth="1"/>
    <col min="9479" max="9479" width="5.7109375" style="317" customWidth="1"/>
    <col min="9480" max="9728" width="9.140625" style="317"/>
    <col min="9729" max="9729" width="12.140625" style="317" customWidth="1"/>
    <col min="9730" max="9730" width="20.5703125" style="317" customWidth="1"/>
    <col min="9731" max="9731" width="11.42578125" style="317" customWidth="1"/>
    <col min="9732" max="9732" width="23.140625" style="317" customWidth="1"/>
    <col min="9733" max="9733" width="37.7109375" style="317" customWidth="1"/>
    <col min="9734" max="9734" width="0" style="317" hidden="1" customWidth="1"/>
    <col min="9735" max="9735" width="5.7109375" style="317" customWidth="1"/>
    <col min="9736" max="9984" width="9.140625" style="317"/>
    <col min="9985" max="9985" width="12.140625" style="317" customWidth="1"/>
    <col min="9986" max="9986" width="20.5703125" style="317" customWidth="1"/>
    <col min="9987" max="9987" width="11.42578125" style="317" customWidth="1"/>
    <col min="9988" max="9988" width="23.140625" style="317" customWidth="1"/>
    <col min="9989" max="9989" width="37.7109375" style="317" customWidth="1"/>
    <col min="9990" max="9990" width="0" style="317" hidden="1" customWidth="1"/>
    <col min="9991" max="9991" width="5.7109375" style="317" customWidth="1"/>
    <col min="9992" max="10240" width="9.140625" style="317"/>
    <col min="10241" max="10241" width="12.140625" style="317" customWidth="1"/>
    <col min="10242" max="10242" width="20.5703125" style="317" customWidth="1"/>
    <col min="10243" max="10243" width="11.42578125" style="317" customWidth="1"/>
    <col min="10244" max="10244" width="23.140625" style="317" customWidth="1"/>
    <col min="10245" max="10245" width="37.7109375" style="317" customWidth="1"/>
    <col min="10246" max="10246" width="0" style="317" hidden="1" customWidth="1"/>
    <col min="10247" max="10247" width="5.7109375" style="317" customWidth="1"/>
    <col min="10248" max="10496" width="9.140625" style="317"/>
    <col min="10497" max="10497" width="12.140625" style="317" customWidth="1"/>
    <col min="10498" max="10498" width="20.5703125" style="317" customWidth="1"/>
    <col min="10499" max="10499" width="11.42578125" style="317" customWidth="1"/>
    <col min="10500" max="10500" width="23.140625" style="317" customWidth="1"/>
    <col min="10501" max="10501" width="37.7109375" style="317" customWidth="1"/>
    <col min="10502" max="10502" width="0" style="317" hidden="1" customWidth="1"/>
    <col min="10503" max="10503" width="5.7109375" style="317" customWidth="1"/>
    <col min="10504" max="10752" width="9.140625" style="317"/>
    <col min="10753" max="10753" width="12.140625" style="317" customWidth="1"/>
    <col min="10754" max="10754" width="20.5703125" style="317" customWidth="1"/>
    <col min="10755" max="10755" width="11.42578125" style="317" customWidth="1"/>
    <col min="10756" max="10756" width="23.140625" style="317" customWidth="1"/>
    <col min="10757" max="10757" width="37.7109375" style="317" customWidth="1"/>
    <col min="10758" max="10758" width="0" style="317" hidden="1" customWidth="1"/>
    <col min="10759" max="10759" width="5.7109375" style="317" customWidth="1"/>
    <col min="10760" max="11008" width="9.140625" style="317"/>
    <col min="11009" max="11009" width="12.140625" style="317" customWidth="1"/>
    <col min="11010" max="11010" width="20.5703125" style="317" customWidth="1"/>
    <col min="11011" max="11011" width="11.42578125" style="317" customWidth="1"/>
    <col min="11012" max="11012" width="23.140625" style="317" customWidth="1"/>
    <col min="11013" max="11013" width="37.7109375" style="317" customWidth="1"/>
    <col min="11014" max="11014" width="0" style="317" hidden="1" customWidth="1"/>
    <col min="11015" max="11015" width="5.7109375" style="317" customWidth="1"/>
    <col min="11016" max="11264" width="9.140625" style="317"/>
    <col min="11265" max="11265" width="12.140625" style="317" customWidth="1"/>
    <col min="11266" max="11266" width="20.5703125" style="317" customWidth="1"/>
    <col min="11267" max="11267" width="11.42578125" style="317" customWidth="1"/>
    <col min="11268" max="11268" width="23.140625" style="317" customWidth="1"/>
    <col min="11269" max="11269" width="37.7109375" style="317" customWidth="1"/>
    <col min="11270" max="11270" width="0" style="317" hidden="1" customWidth="1"/>
    <col min="11271" max="11271" width="5.7109375" style="317" customWidth="1"/>
    <col min="11272" max="11520" width="9.140625" style="317"/>
    <col min="11521" max="11521" width="12.140625" style="317" customWidth="1"/>
    <col min="11522" max="11522" width="20.5703125" style="317" customWidth="1"/>
    <col min="11523" max="11523" width="11.42578125" style="317" customWidth="1"/>
    <col min="11524" max="11524" width="23.140625" style="317" customWidth="1"/>
    <col min="11525" max="11525" width="37.7109375" style="317" customWidth="1"/>
    <col min="11526" max="11526" width="0" style="317" hidden="1" customWidth="1"/>
    <col min="11527" max="11527" width="5.7109375" style="317" customWidth="1"/>
    <col min="11528" max="11776" width="9.140625" style="317"/>
    <col min="11777" max="11777" width="12.140625" style="317" customWidth="1"/>
    <col min="11778" max="11778" width="20.5703125" style="317" customWidth="1"/>
    <col min="11779" max="11779" width="11.42578125" style="317" customWidth="1"/>
    <col min="11780" max="11780" width="23.140625" style="317" customWidth="1"/>
    <col min="11781" max="11781" width="37.7109375" style="317" customWidth="1"/>
    <col min="11782" max="11782" width="0" style="317" hidden="1" customWidth="1"/>
    <col min="11783" max="11783" width="5.7109375" style="317" customWidth="1"/>
    <col min="11784" max="12032" width="9.140625" style="317"/>
    <col min="12033" max="12033" width="12.140625" style="317" customWidth="1"/>
    <col min="12034" max="12034" width="20.5703125" style="317" customWidth="1"/>
    <col min="12035" max="12035" width="11.42578125" style="317" customWidth="1"/>
    <col min="12036" max="12036" width="23.140625" style="317" customWidth="1"/>
    <col min="12037" max="12037" width="37.7109375" style="317" customWidth="1"/>
    <col min="12038" max="12038" width="0" style="317" hidden="1" customWidth="1"/>
    <col min="12039" max="12039" width="5.7109375" style="317" customWidth="1"/>
    <col min="12040" max="12288" width="9.140625" style="317"/>
    <col min="12289" max="12289" width="12.140625" style="317" customWidth="1"/>
    <col min="12290" max="12290" width="20.5703125" style="317" customWidth="1"/>
    <col min="12291" max="12291" width="11.42578125" style="317" customWidth="1"/>
    <col min="12292" max="12292" width="23.140625" style="317" customWidth="1"/>
    <col min="12293" max="12293" width="37.7109375" style="317" customWidth="1"/>
    <col min="12294" max="12294" width="0" style="317" hidden="1" customWidth="1"/>
    <col min="12295" max="12295" width="5.7109375" style="317" customWidth="1"/>
    <col min="12296" max="12544" width="9.140625" style="317"/>
    <col min="12545" max="12545" width="12.140625" style="317" customWidth="1"/>
    <col min="12546" max="12546" width="20.5703125" style="317" customWidth="1"/>
    <col min="12547" max="12547" width="11.42578125" style="317" customWidth="1"/>
    <col min="12548" max="12548" width="23.140625" style="317" customWidth="1"/>
    <col min="12549" max="12549" width="37.7109375" style="317" customWidth="1"/>
    <col min="12550" max="12550" width="0" style="317" hidden="1" customWidth="1"/>
    <col min="12551" max="12551" width="5.7109375" style="317" customWidth="1"/>
    <col min="12552" max="12800" width="9.140625" style="317"/>
    <col min="12801" max="12801" width="12.140625" style="317" customWidth="1"/>
    <col min="12802" max="12802" width="20.5703125" style="317" customWidth="1"/>
    <col min="12803" max="12803" width="11.42578125" style="317" customWidth="1"/>
    <col min="12804" max="12804" width="23.140625" style="317" customWidth="1"/>
    <col min="12805" max="12805" width="37.7109375" style="317" customWidth="1"/>
    <col min="12806" max="12806" width="0" style="317" hidden="1" customWidth="1"/>
    <col min="12807" max="12807" width="5.7109375" style="317" customWidth="1"/>
    <col min="12808" max="13056" width="9.140625" style="317"/>
    <col min="13057" max="13057" width="12.140625" style="317" customWidth="1"/>
    <col min="13058" max="13058" width="20.5703125" style="317" customWidth="1"/>
    <col min="13059" max="13059" width="11.42578125" style="317" customWidth="1"/>
    <col min="13060" max="13060" width="23.140625" style="317" customWidth="1"/>
    <col min="13061" max="13061" width="37.7109375" style="317" customWidth="1"/>
    <col min="13062" max="13062" width="0" style="317" hidden="1" customWidth="1"/>
    <col min="13063" max="13063" width="5.7109375" style="317" customWidth="1"/>
    <col min="13064" max="13312" width="9.140625" style="317"/>
    <col min="13313" max="13313" width="12.140625" style="317" customWidth="1"/>
    <col min="13314" max="13314" width="20.5703125" style="317" customWidth="1"/>
    <col min="13315" max="13315" width="11.42578125" style="317" customWidth="1"/>
    <col min="13316" max="13316" width="23.140625" style="317" customWidth="1"/>
    <col min="13317" max="13317" width="37.7109375" style="317" customWidth="1"/>
    <col min="13318" max="13318" width="0" style="317" hidden="1" customWidth="1"/>
    <col min="13319" max="13319" width="5.7109375" style="317" customWidth="1"/>
    <col min="13320" max="13568" width="9.140625" style="317"/>
    <col min="13569" max="13569" width="12.140625" style="317" customWidth="1"/>
    <col min="13570" max="13570" width="20.5703125" style="317" customWidth="1"/>
    <col min="13571" max="13571" width="11.42578125" style="317" customWidth="1"/>
    <col min="13572" max="13572" width="23.140625" style="317" customWidth="1"/>
    <col min="13573" max="13573" width="37.7109375" style="317" customWidth="1"/>
    <col min="13574" max="13574" width="0" style="317" hidden="1" customWidth="1"/>
    <col min="13575" max="13575" width="5.7109375" style="317" customWidth="1"/>
    <col min="13576" max="13824" width="9.140625" style="317"/>
    <col min="13825" max="13825" width="12.140625" style="317" customWidth="1"/>
    <col min="13826" max="13826" width="20.5703125" style="317" customWidth="1"/>
    <col min="13827" max="13827" width="11.42578125" style="317" customWidth="1"/>
    <col min="13828" max="13828" width="23.140625" style="317" customWidth="1"/>
    <col min="13829" max="13829" width="37.7109375" style="317" customWidth="1"/>
    <col min="13830" max="13830" width="0" style="317" hidden="1" customWidth="1"/>
    <col min="13831" max="13831" width="5.7109375" style="317" customWidth="1"/>
    <col min="13832" max="14080" width="9.140625" style="317"/>
    <col min="14081" max="14081" width="12.140625" style="317" customWidth="1"/>
    <col min="14082" max="14082" width="20.5703125" style="317" customWidth="1"/>
    <col min="14083" max="14083" width="11.42578125" style="317" customWidth="1"/>
    <col min="14084" max="14084" width="23.140625" style="317" customWidth="1"/>
    <col min="14085" max="14085" width="37.7109375" style="317" customWidth="1"/>
    <col min="14086" max="14086" width="0" style="317" hidden="1" customWidth="1"/>
    <col min="14087" max="14087" width="5.7109375" style="317" customWidth="1"/>
    <col min="14088" max="14336" width="9.140625" style="317"/>
    <col min="14337" max="14337" width="12.140625" style="317" customWidth="1"/>
    <col min="14338" max="14338" width="20.5703125" style="317" customWidth="1"/>
    <col min="14339" max="14339" width="11.42578125" style="317" customWidth="1"/>
    <col min="14340" max="14340" width="23.140625" style="317" customWidth="1"/>
    <col min="14341" max="14341" width="37.7109375" style="317" customWidth="1"/>
    <col min="14342" max="14342" width="0" style="317" hidden="1" customWidth="1"/>
    <col min="14343" max="14343" width="5.7109375" style="317" customWidth="1"/>
    <col min="14344" max="14592" width="9.140625" style="317"/>
    <col min="14593" max="14593" width="12.140625" style="317" customWidth="1"/>
    <col min="14594" max="14594" width="20.5703125" style="317" customWidth="1"/>
    <col min="14595" max="14595" width="11.42578125" style="317" customWidth="1"/>
    <col min="14596" max="14596" width="23.140625" style="317" customWidth="1"/>
    <col min="14597" max="14597" width="37.7109375" style="317" customWidth="1"/>
    <col min="14598" max="14598" width="0" style="317" hidden="1" customWidth="1"/>
    <col min="14599" max="14599" width="5.7109375" style="317" customWidth="1"/>
    <col min="14600" max="14848" width="9.140625" style="317"/>
    <col min="14849" max="14849" width="12.140625" style="317" customWidth="1"/>
    <col min="14850" max="14850" width="20.5703125" style="317" customWidth="1"/>
    <col min="14851" max="14851" width="11.42578125" style="317" customWidth="1"/>
    <col min="14852" max="14852" width="23.140625" style="317" customWidth="1"/>
    <col min="14853" max="14853" width="37.7109375" style="317" customWidth="1"/>
    <col min="14854" max="14854" width="0" style="317" hidden="1" customWidth="1"/>
    <col min="14855" max="14855" width="5.7109375" style="317" customWidth="1"/>
    <col min="14856" max="15104" width="9.140625" style="317"/>
    <col min="15105" max="15105" width="12.140625" style="317" customWidth="1"/>
    <col min="15106" max="15106" width="20.5703125" style="317" customWidth="1"/>
    <col min="15107" max="15107" width="11.42578125" style="317" customWidth="1"/>
    <col min="15108" max="15108" width="23.140625" style="317" customWidth="1"/>
    <col min="15109" max="15109" width="37.7109375" style="317" customWidth="1"/>
    <col min="15110" max="15110" width="0" style="317" hidden="1" customWidth="1"/>
    <col min="15111" max="15111" width="5.7109375" style="317" customWidth="1"/>
    <col min="15112" max="15360" width="9.140625" style="317"/>
    <col min="15361" max="15361" width="12.140625" style="317" customWidth="1"/>
    <col min="15362" max="15362" width="20.5703125" style="317" customWidth="1"/>
    <col min="15363" max="15363" width="11.42578125" style="317" customWidth="1"/>
    <col min="15364" max="15364" width="23.140625" style="317" customWidth="1"/>
    <col min="15365" max="15365" width="37.7109375" style="317" customWidth="1"/>
    <col min="15366" max="15366" width="0" style="317" hidden="1" customWidth="1"/>
    <col min="15367" max="15367" width="5.7109375" style="317" customWidth="1"/>
    <col min="15368" max="15616" width="9.140625" style="317"/>
    <col min="15617" max="15617" width="12.140625" style="317" customWidth="1"/>
    <col min="15618" max="15618" width="20.5703125" style="317" customWidth="1"/>
    <col min="15619" max="15619" width="11.42578125" style="317" customWidth="1"/>
    <col min="15620" max="15620" width="23.140625" style="317" customWidth="1"/>
    <col min="15621" max="15621" width="37.7109375" style="317" customWidth="1"/>
    <col min="15622" max="15622" width="0" style="317" hidden="1" customWidth="1"/>
    <col min="15623" max="15623" width="5.7109375" style="317" customWidth="1"/>
    <col min="15624" max="15872" width="9.140625" style="317"/>
    <col min="15873" max="15873" width="12.140625" style="317" customWidth="1"/>
    <col min="15874" max="15874" width="20.5703125" style="317" customWidth="1"/>
    <col min="15875" max="15875" width="11.42578125" style="317" customWidth="1"/>
    <col min="15876" max="15876" width="23.140625" style="317" customWidth="1"/>
    <col min="15877" max="15877" width="37.7109375" style="317" customWidth="1"/>
    <col min="15878" max="15878" width="0" style="317" hidden="1" customWidth="1"/>
    <col min="15879" max="15879" width="5.7109375" style="317" customWidth="1"/>
    <col min="15880" max="16128" width="9.140625" style="317"/>
    <col min="16129" max="16129" width="12.140625" style="317" customWidth="1"/>
    <col min="16130" max="16130" width="20.5703125" style="317" customWidth="1"/>
    <col min="16131" max="16131" width="11.42578125" style="317" customWidth="1"/>
    <col min="16132" max="16132" width="23.140625" style="317" customWidth="1"/>
    <col min="16133" max="16133" width="37.7109375" style="317" customWidth="1"/>
    <col min="16134" max="16134" width="0" style="317" hidden="1" customWidth="1"/>
    <col min="16135" max="16135" width="5.7109375" style="317" customWidth="1"/>
    <col min="16136" max="16384" width="9.140625" style="317"/>
  </cols>
  <sheetData>
    <row r="1" spans="1:5" ht="22.5" customHeight="1">
      <c r="A1" s="314" t="str">
        <f>Cover!B3</f>
        <v>Tender Enquiry  No :SRTS-II/C&amp;M/WC-4486/2025</v>
      </c>
      <c r="B1" s="315"/>
      <c r="C1" s="315"/>
      <c r="D1" s="315"/>
      <c r="E1" s="316" t="s">
        <v>647</v>
      </c>
    </row>
    <row r="2" spans="1:5" ht="3.75" customHeight="1">
      <c r="A2" s="318"/>
      <c r="B2" s="318"/>
      <c r="C2" s="318"/>
      <c r="D2" s="318"/>
      <c r="E2" s="318"/>
    </row>
    <row r="3" spans="1:5" ht="46.5" customHeight="1">
      <c r="A3" s="750" t="str">
        <f>Cover!B2</f>
        <v>Augmentation of Transformation capacity at 400/220kV Trivandrum SS in Kerala by 500MVA, 400/220kV ICT(4th) along with associated 2 number 400kV bays &amp; 1 number 220kV Bay</v>
      </c>
      <c r="B3" s="750"/>
      <c r="C3" s="750"/>
      <c r="D3" s="750"/>
      <c r="E3" s="750"/>
    </row>
    <row r="4" spans="1:5" ht="12" customHeight="1">
      <c r="A4" s="319"/>
    </row>
    <row r="5" spans="1:5" ht="29.25" customHeight="1">
      <c r="A5" s="751" t="s">
        <v>648</v>
      </c>
      <c r="B5" s="751"/>
      <c r="C5" s="751"/>
      <c r="D5" s="751"/>
      <c r="E5" s="751"/>
    </row>
    <row r="6" spans="1:5" ht="12" customHeight="1">
      <c r="A6" s="321"/>
    </row>
    <row r="7" spans="1:5" ht="20.100000000000001" customHeight="1">
      <c r="A7" s="322" t="s">
        <v>649</v>
      </c>
      <c r="B7" s="752">
        <f>'[1]Name of Bidder'!$D$5</f>
        <v>0</v>
      </c>
      <c r="C7" s="752"/>
      <c r="D7" s="752"/>
      <c r="E7" s="752"/>
    </row>
    <row r="8" spans="1:5" ht="20.25" customHeight="1">
      <c r="A8" s="753">
        <f>'[1]Attach 10'!A8:D8</f>
        <v>0</v>
      </c>
      <c r="B8" s="753"/>
      <c r="C8" s="753"/>
      <c r="D8" s="753"/>
      <c r="E8" s="323">
        <f>'[1]Attach 10'!E8</f>
        <v>0</v>
      </c>
    </row>
    <row r="9" spans="1:5">
      <c r="A9" s="324" t="s">
        <v>43</v>
      </c>
      <c r="B9" s="747">
        <f>'[1]Name of Bidder'!D7</f>
        <v>0</v>
      </c>
      <c r="C9" s="747"/>
      <c r="D9" s="747"/>
      <c r="E9" s="323" t="str">
        <f>'Attach 3(JV)'!E9</f>
        <v>General Manager(C&amp;M)</v>
      </c>
    </row>
    <row r="10" spans="1:5">
      <c r="A10" s="324" t="s">
        <v>45</v>
      </c>
      <c r="B10" s="747">
        <f>'[1]Name of Bidder'!D8</f>
        <v>0</v>
      </c>
      <c r="C10" s="747"/>
      <c r="D10" s="747"/>
      <c r="E10" s="323" t="str">
        <f>'[1]Attach 10'!E10</f>
        <v>Power Grid Corporation of India Ltd.,</v>
      </c>
    </row>
    <row r="11" spans="1:5">
      <c r="B11" s="747">
        <f>'[1]Name of Bidder'!D9</f>
        <v>0</v>
      </c>
      <c r="C11" s="747"/>
      <c r="D11" s="747"/>
      <c r="E11" s="325" t="str">
        <f>'[1]Attach 10'!E11</f>
        <v>Near RTO Test Drive Track, Singanayakanahally</v>
      </c>
    </row>
    <row r="12" spans="1:5">
      <c r="A12" s="321"/>
      <c r="B12" s="747">
        <f>'[1]Name of Bidder'!D10</f>
        <v>0</v>
      </c>
      <c r="C12" s="747"/>
      <c r="D12" s="747"/>
      <c r="E12" s="326" t="str">
        <f>'[1]Attach 10'!E12</f>
        <v>Yelahanka, Bangalore - 560 064</v>
      </c>
    </row>
    <row r="13" spans="1:5" ht="12" customHeight="1">
      <c r="A13" s="321"/>
      <c r="B13" s="327"/>
      <c r="C13" s="327"/>
      <c r="D13" s="327"/>
    </row>
    <row r="14" spans="1:5" ht="20.100000000000001" customHeight="1">
      <c r="A14" s="320" t="s">
        <v>49</v>
      </c>
    </row>
    <row r="15" spans="1:5" ht="15" customHeight="1">
      <c r="A15" s="328"/>
      <c r="B15" s="328"/>
      <c r="C15" s="328"/>
      <c r="D15" s="328"/>
      <c r="E15" s="328"/>
    </row>
    <row r="16" spans="1:5" ht="35.25" customHeight="1">
      <c r="A16" s="329" t="s">
        <v>464</v>
      </c>
      <c r="B16" s="748" t="s">
        <v>473</v>
      </c>
      <c r="C16" s="748"/>
      <c r="D16" s="748"/>
      <c r="E16" s="748"/>
    </row>
    <row r="17" spans="1:5" ht="36" customHeight="1">
      <c r="A17" s="330" t="s">
        <v>474</v>
      </c>
      <c r="B17" s="749" t="s">
        <v>475</v>
      </c>
      <c r="C17" s="749"/>
      <c r="D17" s="749"/>
      <c r="E17" s="331"/>
    </row>
    <row r="18" spans="1:5" ht="18.95" customHeight="1">
      <c r="A18" s="332" t="s">
        <v>476</v>
      </c>
      <c r="B18" s="746" t="s">
        <v>477</v>
      </c>
      <c r="C18" s="746"/>
      <c r="D18" s="746"/>
      <c r="E18" s="331"/>
    </row>
    <row r="19" spans="1:5">
      <c r="A19" s="333"/>
      <c r="B19" s="746" t="s">
        <v>478</v>
      </c>
      <c r="C19" s="746"/>
      <c r="D19" s="746"/>
      <c r="E19" s="331"/>
    </row>
    <row r="20" spans="1:5" ht="18" customHeight="1">
      <c r="A20" s="333"/>
      <c r="B20" s="746"/>
      <c r="C20" s="746"/>
      <c r="D20" s="746"/>
      <c r="E20" s="331"/>
    </row>
    <row r="21" spans="1:5">
      <c r="A21" s="333"/>
      <c r="B21" s="746"/>
      <c r="C21" s="746"/>
      <c r="D21" s="746"/>
      <c r="E21" s="331"/>
    </row>
    <row r="22" spans="1:5">
      <c r="A22" s="333"/>
      <c r="B22" s="746" t="s">
        <v>479</v>
      </c>
      <c r="C22" s="746"/>
      <c r="D22" s="746"/>
      <c r="E22" s="331"/>
    </row>
    <row r="23" spans="1:5">
      <c r="A23" s="333"/>
      <c r="B23" s="746"/>
      <c r="C23" s="746"/>
      <c r="D23" s="746"/>
      <c r="E23" s="334"/>
    </row>
    <row r="24" spans="1:5">
      <c r="A24" s="333"/>
      <c r="B24" s="746"/>
      <c r="C24" s="746"/>
      <c r="D24" s="746"/>
      <c r="E24" s="334"/>
    </row>
    <row r="25" spans="1:5">
      <c r="A25" s="333"/>
      <c r="B25" s="746" t="s">
        <v>480</v>
      </c>
      <c r="C25" s="746"/>
      <c r="D25" s="746"/>
      <c r="E25" s="334"/>
    </row>
    <row r="26" spans="1:5">
      <c r="A26" s="333"/>
      <c r="B26" s="746"/>
      <c r="C26" s="746"/>
      <c r="D26" s="746"/>
      <c r="E26" s="331"/>
    </row>
    <row r="27" spans="1:5">
      <c r="A27" s="333"/>
      <c r="B27" s="746"/>
      <c r="C27" s="746"/>
      <c r="D27" s="746"/>
      <c r="E27" s="52"/>
    </row>
    <row r="28" spans="1:5" ht="20.25" customHeight="1">
      <c r="A28" s="332" t="s">
        <v>650</v>
      </c>
      <c r="B28" s="754" t="s">
        <v>482</v>
      </c>
      <c r="C28" s="754"/>
      <c r="D28" s="754"/>
      <c r="E28" s="755"/>
    </row>
    <row r="29" spans="1:5" ht="48.75" customHeight="1">
      <c r="A29" s="333"/>
      <c r="B29" s="757" t="s">
        <v>651</v>
      </c>
      <c r="C29" s="758"/>
      <c r="D29" s="759"/>
      <c r="E29" s="756"/>
    </row>
    <row r="30" spans="1:5">
      <c r="A30" s="333"/>
      <c r="B30" s="635" t="s">
        <v>652</v>
      </c>
      <c r="C30" s="767"/>
      <c r="D30" s="636"/>
      <c r="E30" s="355"/>
    </row>
    <row r="31" spans="1:5">
      <c r="A31" s="335" t="s">
        <v>653</v>
      </c>
      <c r="B31" s="761" t="s">
        <v>491</v>
      </c>
      <c r="C31" s="761"/>
      <c r="D31" s="761"/>
      <c r="E31" s="336"/>
    </row>
    <row r="32" spans="1:5">
      <c r="A32" s="335" t="s">
        <v>654</v>
      </c>
      <c r="B32" s="761" t="s">
        <v>655</v>
      </c>
      <c r="C32" s="761"/>
      <c r="D32" s="761"/>
      <c r="E32" s="336"/>
    </row>
    <row r="33" spans="1:28">
      <c r="A33" s="335" t="s">
        <v>656</v>
      </c>
      <c r="B33" s="761" t="s">
        <v>502</v>
      </c>
      <c r="C33" s="761"/>
      <c r="D33" s="761"/>
      <c r="E33" s="336"/>
    </row>
    <row r="34" spans="1:28" ht="15.75" customHeight="1">
      <c r="A34" s="335" t="s">
        <v>657</v>
      </c>
      <c r="B34" s="746" t="s">
        <v>504</v>
      </c>
      <c r="C34" s="746"/>
      <c r="D34" s="746"/>
      <c r="E34" s="336"/>
    </row>
    <row r="35" spans="1:28">
      <c r="A35" s="337"/>
      <c r="B35" s="746"/>
      <c r="C35" s="746"/>
      <c r="D35" s="746"/>
      <c r="E35" s="331"/>
    </row>
    <row r="36" spans="1:28">
      <c r="A36" s="338"/>
      <c r="B36" s="762"/>
      <c r="C36" s="762"/>
      <c r="D36" s="762"/>
      <c r="E36" s="52"/>
    </row>
    <row r="37" spans="1:28">
      <c r="A37" s="337" t="s">
        <v>505</v>
      </c>
      <c r="B37" s="763" t="s">
        <v>506</v>
      </c>
      <c r="C37" s="763"/>
      <c r="D37" s="763"/>
      <c r="E37" s="339"/>
    </row>
    <row r="38" spans="1:28">
      <c r="A38" s="337"/>
      <c r="B38" s="746" t="s">
        <v>36</v>
      </c>
      <c r="C38" s="746"/>
      <c r="D38" s="746"/>
      <c r="E38" s="331"/>
    </row>
    <row r="39" spans="1:28" ht="18.95" customHeight="1">
      <c r="A39" s="340" t="s">
        <v>507</v>
      </c>
      <c r="B39" s="764" t="s">
        <v>658</v>
      </c>
      <c r="C39" s="765"/>
      <c r="D39" s="766"/>
      <c r="E39" s="341"/>
    </row>
    <row r="40" spans="1:28" ht="18.95" customHeight="1">
      <c r="A40" s="337"/>
      <c r="B40" s="746" t="s">
        <v>509</v>
      </c>
      <c r="C40" s="746"/>
      <c r="D40" s="746"/>
      <c r="E40" s="331"/>
    </row>
    <row r="41" spans="1:28" ht="18.95" customHeight="1">
      <c r="A41" s="337"/>
      <c r="B41" s="746" t="s">
        <v>510</v>
      </c>
      <c r="C41" s="746"/>
      <c r="D41" s="746"/>
      <c r="E41" s="331"/>
    </row>
    <row r="42" spans="1:28" ht="18.95" customHeight="1">
      <c r="A42" s="338"/>
      <c r="B42" s="762" t="s">
        <v>511</v>
      </c>
      <c r="C42" s="762"/>
      <c r="D42" s="762"/>
      <c r="E42" s="52"/>
    </row>
    <row r="43" spans="1:28" ht="18.95" customHeight="1">
      <c r="A43" s="340" t="s">
        <v>512</v>
      </c>
      <c r="B43" s="760" t="s">
        <v>513</v>
      </c>
      <c r="C43" s="760"/>
      <c r="D43" s="760"/>
      <c r="E43" s="341"/>
    </row>
    <row r="44" spans="1:28" ht="18.95" customHeight="1">
      <c r="A44" s="337"/>
      <c r="B44" s="746" t="s">
        <v>514</v>
      </c>
      <c r="C44" s="746"/>
      <c r="D44" s="746"/>
      <c r="E44" s="331" t="s">
        <v>32</v>
      </c>
    </row>
    <row r="45" spans="1:28" ht="18.95" customHeight="1">
      <c r="A45" s="337"/>
      <c r="B45" s="746" t="s">
        <v>515</v>
      </c>
      <c r="C45" s="746"/>
      <c r="D45" s="746"/>
      <c r="E45" s="331"/>
    </row>
    <row r="46" spans="1:28" ht="18.95" customHeight="1">
      <c r="A46" s="337"/>
      <c r="B46" s="746"/>
      <c r="C46" s="746"/>
      <c r="D46" s="746"/>
      <c r="E46" s="331"/>
    </row>
    <row r="47" spans="1:28" ht="18.95" customHeight="1">
      <c r="A47" s="337"/>
      <c r="B47" s="746"/>
      <c r="C47" s="746"/>
      <c r="D47" s="746"/>
      <c r="E47" s="331"/>
    </row>
    <row r="48" spans="1:28" ht="18.95" customHeight="1">
      <c r="A48" s="337"/>
      <c r="B48" s="746" t="s">
        <v>516</v>
      </c>
      <c r="C48" s="746"/>
      <c r="D48" s="746"/>
      <c r="E48" s="331"/>
      <c r="Z48" s="342"/>
      <c r="AA48" s="342"/>
      <c r="AB48" s="342"/>
    </row>
    <row r="49" spans="1:28" ht="27.75" customHeight="1">
      <c r="A49" s="337"/>
      <c r="B49" s="746" t="s">
        <v>517</v>
      </c>
      <c r="C49" s="746"/>
      <c r="D49" s="746"/>
      <c r="E49" s="343"/>
      <c r="Z49" s="342"/>
      <c r="AA49" s="342"/>
      <c r="AB49" s="342"/>
    </row>
    <row r="50" spans="1:28" ht="39" customHeight="1">
      <c r="A50" s="337"/>
      <c r="B50" s="768" t="s">
        <v>517</v>
      </c>
      <c r="C50" s="769"/>
      <c r="D50" s="770"/>
      <c r="E50" s="337" t="str">
        <f>IF(F50=1,"Saving Account","Current Account")</f>
        <v>Current Account</v>
      </c>
      <c r="F50" s="344">
        <v>2</v>
      </c>
      <c r="Z50" s="342"/>
      <c r="AA50" s="342"/>
      <c r="AB50" s="342"/>
    </row>
    <row r="51" spans="1:28" ht="36" customHeight="1">
      <c r="A51" s="345" t="s">
        <v>519</v>
      </c>
      <c r="B51" s="749" t="s">
        <v>520</v>
      </c>
      <c r="C51" s="749"/>
      <c r="D51" s="749"/>
      <c r="E51" s="336"/>
    </row>
    <row r="52" spans="1:28" ht="40.5" customHeight="1">
      <c r="A52" s="345" t="s">
        <v>521</v>
      </c>
      <c r="B52" s="749" t="s">
        <v>522</v>
      </c>
      <c r="C52" s="749"/>
      <c r="D52" s="749"/>
      <c r="E52" s="336"/>
    </row>
    <row r="53" spans="1:28">
      <c r="A53" s="346"/>
      <c r="B53" s="346"/>
      <c r="C53" s="346"/>
      <c r="D53" s="346"/>
      <c r="E53" s="346"/>
    </row>
    <row r="54" spans="1:28" ht="49.5" customHeight="1">
      <c r="A54" s="628" t="s">
        <v>523</v>
      </c>
      <c r="B54" s="628"/>
      <c r="C54" s="628"/>
      <c r="D54" s="628"/>
      <c r="E54" s="628"/>
    </row>
    <row r="55" spans="1:28" ht="24.75" customHeight="1">
      <c r="A55" s="347"/>
      <c r="D55" s="348"/>
    </row>
    <row r="56" spans="1:28" ht="24" customHeight="1">
      <c r="D56" s="349"/>
    </row>
    <row r="57" spans="1:28" ht="33" customHeight="1">
      <c r="A57" s="350" t="s">
        <v>37</v>
      </c>
      <c r="B57" s="351" cm="1">
        <f t="array" ref="B57:C57">'Bid Form 1st Envelope '!B7:C7</f>
        <v>0</v>
      </c>
      <c r="C57" s="320">
        <v>0</v>
      </c>
      <c r="D57" s="349" t="s">
        <v>234</v>
      </c>
      <c r="E57" s="352">
        <f>'[1]Name of Bidder'!D20</f>
        <v>0</v>
      </c>
    </row>
    <row r="58" spans="1:28" ht="33" customHeight="1">
      <c r="A58" s="350" t="s">
        <v>38</v>
      </c>
      <c r="B58" s="352">
        <f>'[1]Name of Bidder'!D24</f>
        <v>0</v>
      </c>
      <c r="D58" s="349" t="s">
        <v>51</v>
      </c>
      <c r="E58" s="352">
        <f>'[1]Name of Bidder'!D21</f>
        <v>0</v>
      </c>
    </row>
    <row r="59" spans="1:28" ht="33" customHeight="1">
      <c r="D59" s="349"/>
      <c r="E59" s="347"/>
    </row>
    <row r="60" spans="1:28" ht="48" customHeight="1">
      <c r="A60" s="347"/>
    </row>
    <row r="61" spans="1:28" ht="96" customHeight="1"/>
    <row r="62" spans="1:28" ht="20.100000000000001" customHeight="1">
      <c r="A62" s="347"/>
    </row>
    <row r="63" spans="1:28" ht="46.5" customHeight="1"/>
    <row r="64" spans="1:28" ht="20.100000000000001" customHeight="1">
      <c r="A64" s="347"/>
    </row>
    <row r="65" spans="1:1" ht="20.100000000000001" customHeight="1"/>
    <row r="66" spans="1:1" ht="20.100000000000001" customHeight="1">
      <c r="A66" s="347"/>
    </row>
    <row r="67" spans="1:1" ht="20.100000000000001" customHeight="1"/>
    <row r="68" spans="1:1" ht="20.100000000000001" customHeight="1"/>
    <row r="69" spans="1:1" ht="20.100000000000001" customHeight="1"/>
    <row r="70" spans="1:1" ht="20.100000000000001" customHeight="1"/>
    <row r="86" ht="62.25" customHeight="1"/>
    <row r="88" ht="57" customHeight="1"/>
    <row r="90" ht="40.5" customHeight="1"/>
  </sheetData>
  <sheetProtection algorithmName="SHA-512" hashValue="Gw1uTbOAO0UdQd6dhVqRfgxW0C5Qrft18dk7RUz0LW+1BVzrPHtbWzXW9CXOG9oV2eXlZXdX+227oOZ+zOtKVQ==" saltValue="Crau7hT3W5KMIm5cRMVhjg==" spinCount="100000" sheet="1" formatColumns="0" formatRows="0"/>
  <mergeCells count="47">
    <mergeCell ref="B50:D50"/>
    <mergeCell ref="B51:D51"/>
    <mergeCell ref="B52:D52"/>
    <mergeCell ref="A54:E54"/>
    <mergeCell ref="B44:D44"/>
    <mergeCell ref="B45:D45"/>
    <mergeCell ref="B46:D46"/>
    <mergeCell ref="B47:D47"/>
    <mergeCell ref="B48:D48"/>
    <mergeCell ref="B49:D49"/>
    <mergeCell ref="E28:E29"/>
    <mergeCell ref="B29:D29"/>
    <mergeCell ref="B43:D43"/>
    <mergeCell ref="B32:D32"/>
    <mergeCell ref="B33:D33"/>
    <mergeCell ref="B34:D34"/>
    <mergeCell ref="B35:D35"/>
    <mergeCell ref="B36:D36"/>
    <mergeCell ref="B37:D37"/>
    <mergeCell ref="B38:D38"/>
    <mergeCell ref="B39:D39"/>
    <mergeCell ref="B40:D40"/>
    <mergeCell ref="B41:D41"/>
    <mergeCell ref="B42:D42"/>
    <mergeCell ref="B31:D31"/>
    <mergeCell ref="B30:D30"/>
    <mergeCell ref="B25:D25"/>
    <mergeCell ref="B26:D26"/>
    <mergeCell ref="B27:D27"/>
    <mergeCell ref="B28:D28"/>
    <mergeCell ref="B19:D19"/>
    <mergeCell ref="B20:D20"/>
    <mergeCell ref="B21:D21"/>
    <mergeCell ref="B22:D22"/>
    <mergeCell ref="B23:D23"/>
    <mergeCell ref="B24:D24"/>
    <mergeCell ref="A3:E3"/>
    <mergeCell ref="A5:E5"/>
    <mergeCell ref="B7:E7"/>
    <mergeCell ref="A8:D8"/>
    <mergeCell ref="B9:D9"/>
    <mergeCell ref="B18:D18"/>
    <mergeCell ref="B10:D10"/>
    <mergeCell ref="B11:D11"/>
    <mergeCell ref="B12:D12"/>
    <mergeCell ref="B16:E16"/>
    <mergeCell ref="B17:D17"/>
  </mergeCells>
  <pageMargins left="0.64" right="0.38" top="0.75" bottom="0.6" header="0.34" footer="0.35"/>
  <pageSetup scale="94" orientation="portrait" r:id="rId1"/>
  <headerFooter alignWithMargins="0">
    <oddHeader>&amp;C&amp;"Calibri"&amp;12&amp;KFF0000 डेटा वर्गीकरण : प्रतिबंधित/RESTRICTED&amp;1#_x000D_</oddHeader>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49</xdr:row>
                    <xdr:rowOff>19050</xdr:rowOff>
                  </from>
                  <to>
                    <xdr:col>2</xdr:col>
                    <xdr:colOff>752475</xdr:colOff>
                    <xdr:row>49</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49</xdr:row>
                    <xdr:rowOff>19050</xdr:rowOff>
                  </from>
                  <to>
                    <xdr:col>3</xdr:col>
                    <xdr:colOff>914400</xdr:colOff>
                    <xdr:row>49</xdr:row>
                    <xdr:rowOff>228600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zoomScaleSheetLayoutView="100" workbookViewId="0">
      <selection activeCell="D82" sqref="D82:F82"/>
    </sheetView>
  </sheetViews>
  <sheetFormatPr defaultColWidth="9.140625" defaultRowHeight="15"/>
  <cols>
    <col min="1" max="1" width="15.85546875" style="225" customWidth="1"/>
    <col min="2" max="2" width="7.5703125" style="225" customWidth="1"/>
    <col min="3" max="3" width="16" style="225" customWidth="1"/>
    <col min="4" max="4" width="20.42578125" style="225" customWidth="1"/>
    <col min="5" max="5" width="21.85546875" style="225" customWidth="1"/>
    <col min="6" max="6" width="25" style="225" customWidth="1"/>
    <col min="7" max="7" width="25.140625" style="225" customWidth="1"/>
    <col min="8" max="8" width="9.140625" style="225"/>
    <col min="9" max="9" width="9.28515625" style="225" bestFit="1" customWidth="1"/>
    <col min="10" max="10" width="9.140625" style="225"/>
    <col min="11" max="11" width="9.28515625" style="225" bestFit="1" customWidth="1"/>
    <col min="12" max="12" width="9.140625" style="225"/>
    <col min="13" max="13" width="9.140625" style="225" hidden="1" customWidth="1"/>
    <col min="14" max="14" width="16.7109375" style="225" hidden="1" customWidth="1"/>
    <col min="15" max="16" width="9.140625" style="225" hidden="1" customWidth="1"/>
    <col min="17" max="23" width="9.140625" style="225" customWidth="1"/>
    <col min="24" max="24" width="10" style="225" customWidth="1"/>
    <col min="25" max="26" width="9.140625" style="225"/>
    <col min="27" max="27" width="22.42578125" style="225" customWidth="1"/>
    <col min="28" max="28" width="9.140625" style="235"/>
    <col min="29" max="29" width="9.28515625" style="235" bestFit="1" customWidth="1"/>
    <col min="30" max="30" width="9.140625" style="225"/>
    <col min="31" max="31" width="10.140625" style="225" bestFit="1" customWidth="1"/>
    <col min="32" max="32" width="14.85546875" style="225" customWidth="1"/>
    <col min="33" max="33" width="10.140625" style="225" bestFit="1" customWidth="1"/>
    <col min="34" max="34" width="9.140625" style="225"/>
    <col min="35" max="35" width="9.28515625" style="225" bestFit="1" customWidth="1"/>
    <col min="36" max="16384" width="9.140625" style="225"/>
  </cols>
  <sheetData>
    <row r="1" spans="1:17" s="244" customFormat="1">
      <c r="A1" s="245"/>
    </row>
    <row r="2" spans="1:17" s="244" customFormat="1">
      <c r="A2" s="222" t="str">
        <f>Cover!B3</f>
        <v>Tender Enquiry  No :SRTS-II/C&amp;M/WC-4486/2025</v>
      </c>
      <c r="B2" s="222"/>
      <c r="C2" s="223"/>
      <c r="D2" s="223"/>
      <c r="E2" s="223"/>
      <c r="F2" s="224" t="s">
        <v>659</v>
      </c>
      <c r="H2" s="279">
        <f>'Names of Bidder'!D6</f>
        <v>0</v>
      </c>
    </row>
    <row r="3" spans="1:17" s="244" customFormat="1">
      <c r="A3" s="225"/>
      <c r="B3" s="225"/>
      <c r="C3" s="225"/>
      <c r="D3" s="225"/>
      <c r="E3" s="225"/>
      <c r="F3" s="225"/>
      <c r="H3" s="279" t="str">
        <f>'Names of Bidder'!D7</f>
        <v>2 or More</v>
      </c>
      <c r="M3" s="246"/>
      <c r="N3" s="246" t="b">
        <v>0</v>
      </c>
      <c r="O3" s="246" t="b">
        <v>1</v>
      </c>
      <c r="P3" s="246"/>
      <c r="Q3" s="246"/>
    </row>
    <row r="4" spans="1:17" s="244" customFormat="1" ht="14.25" customHeight="1">
      <c r="A4" s="779" t="s">
        <v>660</v>
      </c>
      <c r="B4" s="779"/>
      <c r="C4" s="779"/>
      <c r="D4" s="779"/>
      <c r="E4" s="779"/>
      <c r="F4" s="779"/>
      <c r="M4" s="246"/>
      <c r="N4" s="788"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 and the issued certificate is valid upto and inclusive of --. It is to confirm that the equipment(s)/item(s)/material(s) quoted in our bid is in the list of items indicated in UDYAM certificate enclosed.</v>
      </c>
      <c r="O4" s="788"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Bid securing declaration (Bid securing declaration No.-, dated -- issued from   ) for a sum of Rupees  /-, Valid for a period of 250 days  from the date  of opening of bids i.e. upto and inclusive of --.</v>
      </c>
      <c r="P4" s="265" t="s">
        <v>661</v>
      </c>
      <c r="Q4" s="246"/>
    </row>
    <row r="5" spans="1:17" s="244" customFormat="1" ht="18.75" customHeight="1">
      <c r="A5" s="226"/>
      <c r="B5" s="226"/>
      <c r="C5" s="226"/>
      <c r="D5" s="226"/>
      <c r="E5" s="226"/>
      <c r="F5" s="226"/>
      <c r="M5" s="246" t="str">
        <f>I21&amp;" No."</f>
        <v>Bid securing declaration No.</v>
      </c>
      <c r="N5" s="788"/>
      <c r="O5" s="788"/>
      <c r="P5" s="266" t="s">
        <v>662</v>
      </c>
      <c r="Q5" s="246"/>
    </row>
    <row r="6" spans="1:17" s="244" customFormat="1" ht="18.75" customHeight="1">
      <c r="A6" s="227" t="s">
        <v>663</v>
      </c>
      <c r="B6" s="227"/>
      <c r="C6" s="780"/>
      <c r="D6" s="780"/>
      <c r="E6" s="780"/>
      <c r="F6" s="780"/>
      <c r="M6" s="246" t="s">
        <v>664</v>
      </c>
      <c r="N6" s="788"/>
      <c r="O6" s="788"/>
      <c r="P6" s="247"/>
      <c r="Q6" s="246"/>
    </row>
    <row r="7" spans="1:17" s="244" customFormat="1" ht="18.75" customHeight="1">
      <c r="A7" s="227" t="s">
        <v>37</v>
      </c>
      <c r="B7" s="781"/>
      <c r="C7" s="781"/>
      <c r="D7" s="225"/>
      <c r="E7" s="225"/>
      <c r="F7" s="225"/>
      <c r="M7" s="246"/>
      <c r="N7" s="788"/>
      <c r="O7" s="788"/>
      <c r="P7" s="247"/>
      <c r="Q7" s="246"/>
    </row>
    <row r="8" spans="1:17" s="244" customFormat="1" ht="18.75" customHeight="1">
      <c r="A8" s="227"/>
      <c r="B8" s="228"/>
      <c r="C8" s="228"/>
      <c r="D8" s="225"/>
      <c r="E8" s="225"/>
      <c r="F8" s="225"/>
      <c r="M8" s="246"/>
      <c r="N8" s="788"/>
      <c r="O8" s="788"/>
      <c r="P8" s="247"/>
      <c r="Q8" s="246"/>
    </row>
    <row r="9" spans="1:17" s="244" customFormat="1" ht="19.5" customHeight="1">
      <c r="A9" s="229" t="str">
        <f>'Attach 3(JV)'!E7</f>
        <v>To :</v>
      </c>
      <c r="B9" s="230"/>
      <c r="C9" s="225"/>
      <c r="D9" s="225"/>
      <c r="E9" s="225"/>
      <c r="F9" s="231"/>
      <c r="M9" s="246"/>
      <c r="N9" s="788"/>
      <c r="O9" s="788"/>
      <c r="P9" s="247"/>
      <c r="Q9" s="246"/>
    </row>
    <row r="10" spans="1:17" s="244" customFormat="1" ht="23.25" customHeight="1">
      <c r="A10" s="229" t="str">
        <f>'Attach 3(JV)'!E9</f>
        <v>General Manager(C&amp;M)</v>
      </c>
      <c r="B10" s="232"/>
      <c r="C10" s="225"/>
      <c r="D10" s="225"/>
      <c r="E10" s="225"/>
      <c r="F10" s="231"/>
      <c r="M10" s="246"/>
      <c r="N10" s="248"/>
      <c r="O10" s="248"/>
      <c r="P10" s="247"/>
      <c r="Q10" s="246"/>
    </row>
    <row r="11" spans="1:17" s="244" customFormat="1" ht="19.5" customHeight="1">
      <c r="A11" s="229" t="str">
        <f>'Attach 3(JV)'!E10</f>
        <v>Power Grid Corporation of India Ltd.,</v>
      </c>
      <c r="B11" s="232"/>
      <c r="C11" s="225"/>
      <c r="D11" s="225"/>
      <c r="E11" s="225"/>
      <c r="F11" s="231"/>
      <c r="M11" s="246"/>
      <c r="N11" s="248"/>
      <c r="O11" s="248"/>
      <c r="P11" s="247"/>
      <c r="Q11" s="246"/>
    </row>
    <row r="12" spans="1:17" s="244" customFormat="1" ht="19.5" customHeight="1">
      <c r="A12" s="229" t="str">
        <f>'Attach 3(JV)'!E11</f>
        <v>SR-II,RHQ</v>
      </c>
      <c r="B12" s="232"/>
      <c r="C12" s="225"/>
      <c r="D12" s="225"/>
      <c r="E12" s="225"/>
      <c r="F12" s="231"/>
      <c r="M12" s="246"/>
      <c r="N12" s="248"/>
      <c r="O12" s="248"/>
      <c r="P12" s="247"/>
      <c r="Q12" s="246"/>
    </row>
    <row r="13" spans="1:17" s="244" customFormat="1" ht="19.5" customHeight="1">
      <c r="A13" s="229" t="str">
        <f>'Attach 3(JV)'!E12</f>
        <v>Singanayakanahalli,Yelahanka</v>
      </c>
      <c r="B13" s="232"/>
      <c r="C13" s="225"/>
      <c r="D13" s="225"/>
      <c r="E13" s="225"/>
      <c r="F13" s="231"/>
    </row>
    <row r="14" spans="1:17" s="244" customFormat="1" ht="19.5" customHeight="1">
      <c r="A14" s="229" t="str">
        <f>'Attach 3(JV)'!E13</f>
        <v>Bangalore-560064</v>
      </c>
      <c r="B14" s="232"/>
      <c r="C14" s="225"/>
      <c r="D14" s="225"/>
      <c r="E14" s="225"/>
      <c r="F14" s="231"/>
    </row>
    <row r="15" spans="1:17" s="244" customFormat="1" ht="19.5" customHeight="1">
      <c r="A15" s="227"/>
      <c r="B15" s="227"/>
      <c r="C15" s="225"/>
      <c r="D15" s="225"/>
      <c r="E15" s="225"/>
      <c r="F15" s="231"/>
      <c r="M15" s="249" t="s">
        <v>665</v>
      </c>
    </row>
    <row r="16" spans="1:17" s="244" customFormat="1" ht="30.75" customHeight="1">
      <c r="A16" s="225" t="s">
        <v>666</v>
      </c>
      <c r="B16" s="225"/>
      <c r="C16" s="784" t="str">
        <f>Cover!B2</f>
        <v>Augmentation of Transformation capacity at 400/220kV Trivandrum SS in Kerala by 500MVA, 400/220kV ICT(4th) along with associated 2 number 400kV bays &amp; 1 number 220kV Bay</v>
      </c>
      <c r="D16" s="784"/>
      <c r="E16" s="784"/>
      <c r="F16" s="784"/>
      <c r="G16" s="784"/>
      <c r="H16" s="784"/>
      <c r="I16" s="784"/>
      <c r="J16" s="784"/>
      <c r="K16" s="784"/>
      <c r="L16" s="784"/>
    </row>
    <row r="17" spans="1:12" s="244" customFormat="1" ht="23.25" customHeight="1">
      <c r="A17" s="225" t="s">
        <v>667</v>
      </c>
      <c r="B17" s="225"/>
      <c r="C17" s="231"/>
      <c r="D17" s="231"/>
      <c r="E17" s="231"/>
      <c r="F17" s="231"/>
      <c r="L17" s="250"/>
    </row>
    <row r="18" spans="1:12" s="244" customFormat="1" ht="16.5" customHeight="1">
      <c r="A18" s="225"/>
      <c r="B18" s="225"/>
      <c r="C18" s="231"/>
      <c r="D18" s="231"/>
      <c r="E18" s="231"/>
      <c r="F18" s="231"/>
      <c r="L18" s="250"/>
    </row>
    <row r="19" spans="1:12" s="244" customFormat="1" ht="45" customHeight="1">
      <c r="A19" s="233">
        <v>1</v>
      </c>
      <c r="B19" s="782"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Augmentation of Transformation capacity at 400/220kV Trivandrum SS in Kerala by 500MVA, 400/220kV ICT(4th) along with associated 2 number 400kV bays &amp; 1 number 220kV Bay  as detailed in the specification and the bidding documents for the subject package.</v>
      </c>
      <c r="C19" s="782"/>
      <c r="D19" s="782"/>
      <c r="E19" s="782"/>
      <c r="F19" s="783"/>
      <c r="G19" s="796" t="s">
        <v>668</v>
      </c>
      <c r="H19" s="797"/>
      <c r="I19" s="797"/>
      <c r="J19" s="797"/>
      <c r="K19" s="798"/>
      <c r="L19" s="793" t="str">
        <f>IF(AND(N3=FALSE,O3=FALSE),P5,IF(AND(N3=TRUE, O3=TRUE), P4, IF(AND(N3=TRUE,O3=FALSE),"","")))</f>
        <v/>
      </c>
    </row>
    <row r="20" spans="1:12" s="244" customFormat="1" ht="38.25" customHeight="1">
      <c r="A20" s="233"/>
      <c r="B20" s="782"/>
      <c r="C20" s="782"/>
      <c r="D20" s="782"/>
      <c r="E20" s="782"/>
      <c r="F20" s="783"/>
      <c r="G20" s="799" t="s">
        <v>669</v>
      </c>
      <c r="H20" s="799"/>
      <c r="I20" s="799"/>
      <c r="J20" s="251"/>
      <c r="K20" s="251"/>
      <c r="L20" s="794"/>
    </row>
    <row r="21" spans="1:12" s="244" customFormat="1" ht="19.5" customHeight="1">
      <c r="A21" s="233"/>
      <c r="B21" s="234"/>
      <c r="C21" s="234"/>
      <c r="D21" s="234"/>
      <c r="E21" s="234"/>
      <c r="F21" s="234"/>
      <c r="G21" s="789" t="s">
        <v>670</v>
      </c>
      <c r="H21" s="789"/>
      <c r="I21" s="790" t="s">
        <v>671</v>
      </c>
      <c r="J21" s="790"/>
      <c r="K21" s="790"/>
      <c r="L21" s="794"/>
    </row>
    <row r="22" spans="1:12" s="244" customFormat="1" ht="19.5" customHeight="1">
      <c r="A22" s="233">
        <v>2</v>
      </c>
      <c r="B22" s="787" t="s">
        <v>672</v>
      </c>
      <c r="C22" s="787"/>
      <c r="D22" s="787"/>
      <c r="E22" s="787"/>
      <c r="F22" s="787"/>
      <c r="G22" s="791" t="str">
        <f>IF(N3=TRUE,M6,M5)</f>
        <v>Bid securing declaration No.</v>
      </c>
      <c r="H22" s="791"/>
      <c r="I22" s="792"/>
      <c r="J22" s="792"/>
      <c r="K22" s="792"/>
      <c r="L22" s="794"/>
    </row>
    <row r="23" spans="1:12" s="244" customFormat="1" ht="19.5" customHeight="1">
      <c r="A23" s="235">
        <v>2.1</v>
      </c>
      <c r="B23" s="784" t="str">
        <f>IF(AND(N3=FALSE,O3=FALSE),P5,IF(AND(N3=TRUE, O3=TRUE), P4, IF(AND(N3=TRUE,O3=FALSE),N4,O4)))</f>
        <v>We have enclosed a Bid Guarantee in original and one copy in the form of Bid securing declaration (Bid securing declaration No.-, dated -- issued from   ) for a sum of Rupees  /-, Valid for a period of 250 days  from the date  of opening of bids i.e. upto and inclusive of --.</v>
      </c>
      <c r="C23" s="784"/>
      <c r="D23" s="784"/>
      <c r="E23" s="784"/>
      <c r="F23" s="784"/>
      <c r="G23" s="791" t="s">
        <v>673</v>
      </c>
      <c r="H23" s="791"/>
      <c r="I23" s="792" t="s">
        <v>32</v>
      </c>
      <c r="J23" s="792"/>
      <c r="K23" s="792"/>
      <c r="L23" s="794"/>
    </row>
    <row r="24" spans="1:12" s="244" customFormat="1" ht="19.5" customHeight="1">
      <c r="A24" s="233"/>
      <c r="B24" s="784"/>
      <c r="C24" s="784"/>
      <c r="D24" s="784"/>
      <c r="E24" s="784"/>
      <c r="F24" s="784"/>
      <c r="G24" s="791" t="s">
        <v>674</v>
      </c>
      <c r="H24" s="791"/>
      <c r="I24" s="795" t="s">
        <v>32</v>
      </c>
      <c r="J24" s="795"/>
      <c r="K24" s="795"/>
      <c r="L24" s="794"/>
    </row>
    <row r="25" spans="1:12" s="244" customFormat="1" ht="23.25" customHeight="1">
      <c r="A25" s="233"/>
      <c r="B25" s="784"/>
      <c r="C25" s="784"/>
      <c r="D25" s="784"/>
      <c r="E25" s="784"/>
      <c r="F25" s="784"/>
      <c r="G25" s="791"/>
      <c r="H25" s="791"/>
      <c r="I25" s="434"/>
      <c r="J25" s="435"/>
      <c r="K25" s="434"/>
      <c r="L25" s="794"/>
    </row>
    <row r="26" spans="1:12" s="244" customFormat="1" ht="23.25" customHeight="1">
      <c r="B26" s="784"/>
      <c r="C26" s="784"/>
      <c r="D26" s="784"/>
      <c r="E26" s="784"/>
      <c r="F26" s="784"/>
      <c r="G26" s="791"/>
      <c r="H26" s="791"/>
      <c r="I26" s="434"/>
      <c r="J26" s="435"/>
      <c r="K26" s="434"/>
      <c r="L26" s="794"/>
    </row>
    <row r="27" spans="1:12" s="244" customFormat="1" ht="80.25" customHeight="1">
      <c r="A27" s="235">
        <v>2.2000000000000002</v>
      </c>
      <c r="B27" s="784" t="s">
        <v>675</v>
      </c>
      <c r="C27" s="784"/>
      <c r="D27" s="784"/>
      <c r="E27" s="784"/>
      <c r="F27" s="784"/>
      <c r="G27" s="252"/>
      <c r="H27" s="252"/>
      <c r="I27" s="225"/>
      <c r="L27" s="794"/>
    </row>
    <row r="28" spans="1:12" s="244" customFormat="1" ht="62.25" customHeight="1">
      <c r="A28" s="235">
        <v>2.2999999999999998</v>
      </c>
      <c r="B28" s="784" t="s">
        <v>676</v>
      </c>
      <c r="C28" s="784"/>
      <c r="D28" s="784"/>
      <c r="E28" s="784"/>
      <c r="F28" s="784"/>
      <c r="L28" s="794"/>
    </row>
    <row r="29" spans="1:12" s="244" customFormat="1" ht="18" customHeight="1">
      <c r="A29" s="245">
        <v>2</v>
      </c>
      <c r="B29" s="786" t="s">
        <v>677</v>
      </c>
      <c r="C29" s="786"/>
      <c r="D29" s="786"/>
      <c r="J29" s="225"/>
      <c r="K29" s="225"/>
      <c r="L29" s="794"/>
    </row>
    <row r="30" spans="1:12" s="244" customFormat="1" ht="77.25" customHeight="1">
      <c r="A30" s="245">
        <v>2.1</v>
      </c>
      <c r="B30" s="785" t="s">
        <v>678</v>
      </c>
      <c r="C30" s="785"/>
      <c r="D30" s="785"/>
      <c r="E30" s="785"/>
      <c r="F30" s="785"/>
      <c r="J30" s="235"/>
      <c r="K30" s="227"/>
      <c r="L30" s="794"/>
    </row>
    <row r="31" spans="1:12" s="244" customFormat="1" ht="71.25" customHeight="1">
      <c r="A31" s="245">
        <v>2.2000000000000002</v>
      </c>
      <c r="B31" s="785" t="s">
        <v>679</v>
      </c>
      <c r="C31" s="785"/>
      <c r="D31" s="785"/>
      <c r="E31" s="785"/>
      <c r="F31" s="785"/>
      <c r="J31" s="225"/>
      <c r="K31" s="225"/>
      <c r="L31" s="794"/>
    </row>
    <row r="32" spans="1:12" s="244" customFormat="1" ht="126.75" customHeight="1">
      <c r="A32" s="245">
        <v>2.2999999999999998</v>
      </c>
      <c r="B32" s="785" t="s">
        <v>680</v>
      </c>
      <c r="C32" s="785"/>
      <c r="D32" s="785"/>
      <c r="E32" s="785"/>
      <c r="F32" s="785"/>
      <c r="L32" s="794"/>
    </row>
    <row r="33" spans="1:6" s="244" customFormat="1" ht="36.75" customHeight="1">
      <c r="A33" s="253">
        <v>2.4</v>
      </c>
      <c r="B33" s="785" t="s">
        <v>681</v>
      </c>
      <c r="C33" s="785"/>
      <c r="D33" s="785"/>
      <c r="E33" s="785"/>
      <c r="F33" s="785"/>
    </row>
    <row r="34" spans="1:6" s="244" customFormat="1" ht="69.75" customHeight="1">
      <c r="A34" s="245">
        <v>2.5</v>
      </c>
      <c r="B34" s="785" t="s">
        <v>682</v>
      </c>
      <c r="C34" s="785"/>
      <c r="D34" s="785"/>
      <c r="E34" s="785"/>
      <c r="F34" s="785"/>
    </row>
    <row r="35" spans="1:6" s="244" customFormat="1" ht="23.25" customHeight="1">
      <c r="A35" s="245">
        <v>3</v>
      </c>
      <c r="B35" s="786" t="s">
        <v>683</v>
      </c>
      <c r="C35" s="786"/>
      <c r="D35" s="786"/>
      <c r="E35" s="786"/>
      <c r="F35" s="786"/>
    </row>
    <row r="36" spans="1:6" s="244" customFormat="1" ht="66.75" customHeight="1">
      <c r="A36" s="245">
        <v>3.1</v>
      </c>
      <c r="B36" s="785" t="s">
        <v>684</v>
      </c>
      <c r="C36" s="785"/>
      <c r="D36" s="785"/>
      <c r="E36" s="785"/>
      <c r="F36" s="785"/>
    </row>
    <row r="37" spans="1:6" s="244" customFormat="1" ht="65.25" customHeight="1">
      <c r="A37" s="245">
        <v>3.2</v>
      </c>
      <c r="B37" s="785" t="s">
        <v>685</v>
      </c>
      <c r="C37" s="785"/>
      <c r="D37" s="785"/>
      <c r="E37" s="785"/>
      <c r="F37" s="785"/>
    </row>
    <row r="38" spans="1:6" s="244" customFormat="1" ht="23.25" customHeight="1">
      <c r="A38" s="245">
        <v>4</v>
      </c>
      <c r="B38" s="786" t="s">
        <v>686</v>
      </c>
      <c r="C38" s="786"/>
      <c r="D38" s="786"/>
      <c r="E38" s="786"/>
      <c r="F38" s="786"/>
    </row>
    <row r="39" spans="1:6" s="244" customFormat="1" ht="50.25" customHeight="1">
      <c r="A39" s="245">
        <v>4.0999999999999996</v>
      </c>
      <c r="B39" s="785" t="s">
        <v>687</v>
      </c>
      <c r="C39" s="785"/>
      <c r="D39" s="785"/>
      <c r="E39" s="785"/>
      <c r="F39" s="785"/>
    </row>
    <row r="40" spans="1:6" s="244" customFormat="1" ht="25.5" customHeight="1">
      <c r="A40" s="245"/>
      <c r="B40" s="254" t="s">
        <v>60</v>
      </c>
      <c r="C40" s="255" t="s">
        <v>688</v>
      </c>
      <c r="D40" s="255"/>
      <c r="E40" s="255"/>
      <c r="F40" s="256"/>
    </row>
    <row r="41" spans="1:6" s="244" customFormat="1" ht="25.5" customHeight="1">
      <c r="A41" s="245"/>
      <c r="B41" s="254" t="s">
        <v>62</v>
      </c>
      <c r="C41" s="802" t="s">
        <v>689</v>
      </c>
      <c r="D41" s="802"/>
      <c r="E41" s="802"/>
      <c r="F41" s="802"/>
    </row>
    <row r="42" spans="1:6" s="244" customFormat="1" ht="25.5" customHeight="1">
      <c r="A42" s="245"/>
      <c r="B42" s="254" t="s">
        <v>64</v>
      </c>
      <c r="C42" s="244" t="s">
        <v>690</v>
      </c>
    </row>
    <row r="43" spans="1:6" s="244" customFormat="1" ht="54" customHeight="1">
      <c r="A43" s="245">
        <v>4.2</v>
      </c>
      <c r="B43" s="785" t="s">
        <v>691</v>
      </c>
      <c r="C43" s="785"/>
      <c r="D43" s="785"/>
      <c r="E43" s="785"/>
      <c r="F43" s="785"/>
    </row>
    <row r="44" spans="1:6" s="244" customFormat="1" ht="51" customHeight="1">
      <c r="A44" s="257" t="s">
        <v>692</v>
      </c>
      <c r="B44" s="258" t="s">
        <v>693</v>
      </c>
      <c r="C44" s="258"/>
      <c r="D44" s="258"/>
      <c r="E44" s="785" t="s">
        <v>694</v>
      </c>
      <c r="F44" s="785"/>
    </row>
    <row r="45" spans="1:6" s="244" customFormat="1" ht="48" customHeight="1">
      <c r="A45" s="257" t="s">
        <v>695</v>
      </c>
      <c r="B45" s="258" t="s">
        <v>696</v>
      </c>
      <c r="C45" s="258"/>
      <c r="D45" s="258"/>
      <c r="E45" s="785" t="s">
        <v>697</v>
      </c>
      <c r="F45" s="785"/>
    </row>
    <row r="46" spans="1:6" s="244" customFormat="1" ht="63.75" customHeight="1">
      <c r="A46" s="257" t="s">
        <v>698</v>
      </c>
      <c r="B46" s="800" t="s">
        <v>699</v>
      </c>
      <c r="C46" s="800"/>
      <c r="D46" s="800"/>
      <c r="E46" s="785" t="s">
        <v>700</v>
      </c>
      <c r="F46" s="785"/>
    </row>
    <row r="47" spans="1:6" s="244" customFormat="1" ht="21" customHeight="1">
      <c r="A47" s="257" t="s">
        <v>701</v>
      </c>
      <c r="B47" s="258" t="s">
        <v>702</v>
      </c>
      <c r="C47" s="258"/>
      <c r="D47" s="258"/>
      <c r="E47" s="785" t="s">
        <v>703</v>
      </c>
      <c r="F47" s="785"/>
    </row>
    <row r="48" spans="1:6" s="244" customFormat="1" ht="33" customHeight="1">
      <c r="A48" s="257" t="s">
        <v>704</v>
      </c>
      <c r="B48" s="258" t="s">
        <v>705</v>
      </c>
      <c r="C48" s="258"/>
      <c r="D48" s="258"/>
      <c r="E48" s="785" t="s">
        <v>706</v>
      </c>
      <c r="F48" s="785"/>
    </row>
    <row r="49" spans="1:11" s="244" customFormat="1" ht="48.75" customHeight="1">
      <c r="A49" s="257" t="s">
        <v>707</v>
      </c>
      <c r="B49" s="258" t="s">
        <v>708</v>
      </c>
      <c r="C49" s="258"/>
      <c r="D49" s="258"/>
      <c r="E49" s="785" t="s">
        <v>709</v>
      </c>
      <c r="F49" s="785"/>
    </row>
    <row r="50" spans="1:11" s="244" customFormat="1" ht="27.75" customHeight="1">
      <c r="A50" s="257" t="s">
        <v>710</v>
      </c>
      <c r="B50" s="244" t="s">
        <v>711</v>
      </c>
      <c r="E50" s="785" t="s">
        <v>712</v>
      </c>
      <c r="F50" s="785"/>
    </row>
    <row r="51" spans="1:11" s="244" customFormat="1" ht="67.5" customHeight="1">
      <c r="A51" s="245">
        <v>4.3</v>
      </c>
      <c r="B51" s="785" t="s">
        <v>713</v>
      </c>
      <c r="C51" s="785"/>
      <c r="D51" s="785"/>
      <c r="E51" s="785"/>
      <c r="F51" s="785"/>
    </row>
    <row r="52" spans="1:11" s="244" customFormat="1" ht="41.25" customHeight="1">
      <c r="A52" s="245">
        <v>4.4000000000000004</v>
      </c>
      <c r="B52" s="785" t="s">
        <v>714</v>
      </c>
      <c r="C52" s="785"/>
      <c r="D52" s="785"/>
      <c r="E52" s="785"/>
      <c r="F52" s="785"/>
    </row>
    <row r="53" spans="1:11" s="244" customFormat="1" ht="19.5" customHeight="1">
      <c r="A53" s="245">
        <v>5</v>
      </c>
      <c r="B53" s="786" t="s">
        <v>715</v>
      </c>
      <c r="C53" s="786"/>
      <c r="D53" s="786"/>
      <c r="E53" s="786"/>
      <c r="F53" s="786"/>
    </row>
    <row r="54" spans="1:11" s="244" customFormat="1" ht="71.25" customHeight="1">
      <c r="A54" s="245">
        <v>5.0999999999999996</v>
      </c>
      <c r="B54" s="785" t="s">
        <v>716</v>
      </c>
      <c r="C54" s="785"/>
      <c r="D54" s="785"/>
      <c r="E54" s="785"/>
      <c r="F54" s="785"/>
    </row>
    <row r="55" spans="1:11" s="244" customFormat="1" ht="24.75" hidden="1" customHeight="1">
      <c r="A55" s="245">
        <v>7</v>
      </c>
      <c r="B55" s="786" t="s">
        <v>717</v>
      </c>
      <c r="C55" s="786"/>
      <c r="D55" s="786"/>
      <c r="E55" s="786"/>
      <c r="F55" s="786"/>
    </row>
    <row r="56" spans="1:11" s="244" customFormat="1" ht="99" hidden="1" customHeight="1">
      <c r="A56" s="245">
        <v>7.1</v>
      </c>
      <c r="B56" s="785" t="s">
        <v>718</v>
      </c>
      <c r="C56" s="785"/>
      <c r="D56" s="785"/>
      <c r="E56" s="785"/>
      <c r="F56" s="785"/>
    </row>
    <row r="57" spans="1:11" s="244" customFormat="1" ht="70.5" hidden="1" customHeight="1">
      <c r="A57" s="245">
        <v>8</v>
      </c>
      <c r="B57" s="785" t="s">
        <v>719</v>
      </c>
      <c r="C57" s="785"/>
      <c r="D57" s="785"/>
      <c r="E57" s="785"/>
      <c r="F57" s="785"/>
    </row>
    <row r="58" spans="1:11" s="244" customFormat="1" ht="84" customHeight="1">
      <c r="A58" s="245">
        <v>6</v>
      </c>
      <c r="B58" s="785" t="s">
        <v>720</v>
      </c>
      <c r="C58" s="785"/>
      <c r="D58" s="785"/>
      <c r="E58" s="785"/>
      <c r="F58" s="785"/>
      <c r="G58" s="225"/>
      <c r="H58" s="225"/>
      <c r="I58" s="225"/>
    </row>
    <row r="59" spans="1:11" s="244" customFormat="1" ht="11.25" customHeight="1">
      <c r="A59" s="236"/>
      <c r="B59" s="225" t="str">
        <f>IF(ISERROR("Dated this " &amp; AG88 &amp; LOOKUP(AG88,AE83:AE147,AF83:AF147) &amp; " day of " &amp; AG90 &amp; " " &amp;AG91), "", "Dated this " &amp; AG88 &amp; LOOKUP(AG88,AE83:AE147,AF83:AF147) &amp; " day of " &amp; AG90 &amp; " " &amp;AG91)</f>
        <v/>
      </c>
      <c r="C59" s="225"/>
      <c r="D59" s="225"/>
      <c r="E59" s="237"/>
      <c r="F59" s="237"/>
      <c r="G59" s="225"/>
      <c r="H59" s="243"/>
      <c r="I59" s="243"/>
    </row>
    <row r="60" spans="1:11" s="244" customFormat="1" ht="21" customHeight="1">
      <c r="A60" s="236"/>
      <c r="B60" s="227" t="s">
        <v>721</v>
      </c>
      <c r="C60" s="225"/>
      <c r="D60" s="231"/>
      <c r="E60" s="231"/>
      <c r="F60" s="231"/>
      <c r="G60" s="225"/>
      <c r="H60" s="243"/>
      <c r="I60" s="243"/>
    </row>
    <row r="61" spans="1:11" s="244" customFormat="1" ht="17.25" customHeight="1">
      <c r="A61" s="236"/>
      <c r="B61" s="233"/>
      <c r="C61" s="231"/>
      <c r="D61" s="231"/>
      <c r="E61" s="231"/>
      <c r="F61" s="231"/>
      <c r="G61" s="225"/>
      <c r="H61" s="225"/>
      <c r="I61" s="225"/>
    </row>
    <row r="62" spans="1:11" s="244" customFormat="1" ht="16.5" customHeight="1">
      <c r="A62" s="236"/>
      <c r="B62" s="233"/>
      <c r="C62" s="231"/>
      <c r="D62" s="231"/>
      <c r="E62" s="225"/>
      <c r="F62" s="238" t="s">
        <v>722</v>
      </c>
      <c r="G62" s="225"/>
      <c r="H62" s="225"/>
      <c r="I62" s="225"/>
      <c r="J62" s="225"/>
      <c r="K62" s="225"/>
    </row>
    <row r="63" spans="1:11" s="244" customFormat="1" ht="23.25" customHeight="1">
      <c r="A63" s="236"/>
      <c r="B63" s="233"/>
      <c r="C63" s="231"/>
      <c r="D63" s="225"/>
      <c r="E63" s="801" t="str">
        <f>"For and on behalf of " &amp; 'Attach 3(JV)'!B10</f>
        <v xml:space="preserve">For and on behalf of </v>
      </c>
      <c r="F63" s="801"/>
      <c r="G63" s="259"/>
      <c r="H63" s="259"/>
      <c r="I63" s="225"/>
      <c r="J63" s="243"/>
      <c r="K63" s="243"/>
    </row>
    <row r="64" spans="1:11" s="244" customFormat="1" ht="15" customHeight="1">
      <c r="A64" s="227"/>
      <c r="B64" s="225"/>
      <c r="C64" s="225"/>
      <c r="D64" s="239"/>
      <c r="E64" s="239"/>
      <c r="F64" s="227"/>
      <c r="G64" s="225"/>
      <c r="H64" s="225"/>
      <c r="I64" s="225"/>
      <c r="J64" s="243"/>
      <c r="K64" s="243"/>
    </row>
    <row r="65" spans="1:52" s="244" customFormat="1" ht="15" customHeight="1">
      <c r="A65" s="240" t="s">
        <v>37</v>
      </c>
      <c r="B65" s="240"/>
      <c r="C65" s="241"/>
      <c r="D65" s="239" t="s">
        <v>234</v>
      </c>
      <c r="E65" s="773" t="str">
        <f>'Attach 3(JV)'!E25</f>
        <v/>
      </c>
      <c r="F65" s="773"/>
      <c r="G65" s="225"/>
      <c r="H65" s="225"/>
      <c r="I65" s="225"/>
      <c r="J65" s="225"/>
      <c r="K65" s="225"/>
    </row>
    <row r="66" spans="1:52" s="244" customFormat="1" ht="21.75" customHeight="1">
      <c r="A66" s="240" t="s">
        <v>38</v>
      </c>
      <c r="B66" s="240"/>
      <c r="C66" s="242" t="str">
        <f>'Attach 3(JV)'!B26</f>
        <v/>
      </c>
      <c r="D66" s="239" t="s">
        <v>51</v>
      </c>
      <c r="E66" s="773" t="str">
        <f>'Attach 3(JV)'!E26</f>
        <v/>
      </c>
      <c r="F66" s="773"/>
      <c r="G66" s="225"/>
      <c r="H66" s="225"/>
      <c r="I66" s="225"/>
      <c r="J66" s="225"/>
      <c r="K66" s="225"/>
    </row>
    <row r="67" spans="1:52" s="244" customFormat="1">
      <c r="A67" s="240"/>
      <c r="B67" s="240"/>
      <c r="C67" s="242"/>
      <c r="D67" s="239"/>
      <c r="E67" s="242"/>
      <c r="F67" s="242"/>
      <c r="G67" s="225"/>
      <c r="H67" s="225"/>
      <c r="I67" s="225"/>
      <c r="J67" s="225"/>
      <c r="K67" s="225"/>
      <c r="M67" s="246" t="s">
        <v>723</v>
      </c>
      <c r="N67" s="246" t="s">
        <v>724</v>
      </c>
      <c r="O67" s="246" t="s">
        <v>725</v>
      </c>
    </row>
    <row r="68" spans="1:52" s="2" customFormat="1" ht="56.25" hidden="1" customHeight="1">
      <c r="A68" s="479" t="s">
        <v>726</v>
      </c>
      <c r="B68" s="479"/>
      <c r="C68" s="479"/>
      <c r="D68" s="479"/>
      <c r="E68" s="479"/>
      <c r="F68" s="479"/>
      <c r="G68" s="3"/>
      <c r="H68" s="3"/>
      <c r="I68" s="267"/>
      <c r="J68" s="267"/>
      <c r="K68" s="267"/>
      <c r="L68" s="267"/>
      <c r="M68" s="267">
        <v>1</v>
      </c>
      <c r="N68" s="246" t="s">
        <v>727</v>
      </c>
      <c r="O68" s="267">
        <v>2013</v>
      </c>
      <c r="P68" s="267"/>
      <c r="Q68" s="267"/>
      <c r="R68" s="267"/>
      <c r="S68" s="267"/>
      <c r="T68" s="267"/>
      <c r="U68" s="267"/>
      <c r="V68" s="267"/>
      <c r="W68" s="267"/>
      <c r="X68" s="267"/>
      <c r="Y68" s="267"/>
      <c r="Z68" s="267"/>
      <c r="AA68" s="267"/>
      <c r="AB68" s="268"/>
      <c r="AC68" s="269"/>
      <c r="AD68" s="270"/>
      <c r="AE68" s="270"/>
      <c r="AF68" s="271"/>
      <c r="AG68" s="271"/>
      <c r="AH68" s="271"/>
      <c r="AI68" s="271"/>
      <c r="AJ68" s="271"/>
      <c r="AK68" s="271"/>
      <c r="AL68" s="271"/>
      <c r="AM68" s="271"/>
      <c r="AN68" s="271"/>
      <c r="AO68" s="271"/>
      <c r="AP68" s="271"/>
      <c r="AQ68" s="272"/>
      <c r="AR68" s="272"/>
      <c r="AS68" s="272"/>
      <c r="AT68" s="272"/>
      <c r="AU68" s="272"/>
      <c r="AV68" s="272"/>
      <c r="AW68" s="272"/>
      <c r="AX68" s="272"/>
      <c r="AY68" s="272"/>
      <c r="AZ68" s="272"/>
    </row>
    <row r="69" spans="1:52" s="2" customFormat="1" ht="23.25" hidden="1" customHeight="1">
      <c r="A69" s="776" t="str">
        <f>IF(AND(H2="JV (Joint Venture)",H3=1), "", "Other Partner -1")</f>
        <v>Other Partner -1</v>
      </c>
      <c r="B69" s="776"/>
      <c r="C69" s="3"/>
      <c r="D69" s="273"/>
      <c r="E69" s="31"/>
      <c r="F69" s="31" t="str">
        <f>IF(AND(H2="JV (Joint Venture)",H3=1), "Other Partner", "Other Partner -2")</f>
        <v>Other Partner -2</v>
      </c>
      <c r="G69" s="274"/>
      <c r="H69" s="3"/>
      <c r="I69" s="267"/>
      <c r="J69" s="267"/>
      <c r="K69" s="267"/>
      <c r="L69" s="267"/>
      <c r="M69" s="267">
        <v>2</v>
      </c>
      <c r="N69" s="246" t="s">
        <v>728</v>
      </c>
      <c r="O69" s="267">
        <v>2014</v>
      </c>
      <c r="P69" s="267"/>
      <c r="Q69" s="267"/>
      <c r="R69" s="267"/>
      <c r="S69" s="267"/>
      <c r="T69" s="267"/>
      <c r="U69" s="267"/>
      <c r="V69" s="267"/>
      <c r="W69" s="267"/>
      <c r="X69" s="267"/>
      <c r="Y69" s="267"/>
      <c r="Z69" s="267"/>
      <c r="AA69" s="267"/>
      <c r="AB69" s="268"/>
      <c r="AC69" s="269"/>
      <c r="AD69" s="270"/>
      <c r="AE69" s="270"/>
      <c r="AF69" s="271"/>
      <c r="AG69" s="271"/>
      <c r="AH69" s="271"/>
      <c r="AI69" s="271"/>
      <c r="AJ69" s="271"/>
      <c r="AK69" s="271"/>
      <c r="AL69" s="271"/>
      <c r="AM69" s="271"/>
      <c r="AN69" s="271"/>
      <c r="AO69" s="271"/>
      <c r="AP69" s="271"/>
      <c r="AQ69" s="272"/>
      <c r="AR69" s="272"/>
      <c r="AS69" s="272"/>
      <c r="AT69" s="272"/>
      <c r="AU69" s="272"/>
      <c r="AV69" s="272"/>
      <c r="AW69" s="272"/>
      <c r="AX69" s="272"/>
      <c r="AY69" s="272"/>
      <c r="AZ69" s="272"/>
    </row>
    <row r="70" spans="1:52" s="2" customFormat="1" ht="15.75" hidden="1" customHeight="1">
      <c r="A70" s="3"/>
      <c r="B70" s="275"/>
      <c r="C70" s="276"/>
      <c r="D70" s="3"/>
      <c r="E70" s="275"/>
      <c r="F70" s="3"/>
      <c r="G70" s="3"/>
      <c r="H70" s="3"/>
      <c r="I70" s="267"/>
      <c r="J70" s="267"/>
      <c r="K70" s="267"/>
      <c r="L70" s="267"/>
      <c r="M70" s="267">
        <v>3</v>
      </c>
      <c r="N70" s="246" t="s">
        <v>729</v>
      </c>
      <c r="O70" s="267">
        <v>2015</v>
      </c>
      <c r="P70" s="267"/>
      <c r="Q70" s="267"/>
      <c r="R70" s="267"/>
      <c r="S70" s="267"/>
      <c r="T70" s="267"/>
      <c r="U70" s="267"/>
      <c r="V70" s="267"/>
      <c r="W70" s="267"/>
      <c r="X70" s="267"/>
      <c r="Y70" s="267"/>
      <c r="Z70" s="267"/>
      <c r="AA70" s="267"/>
      <c r="AB70" s="268"/>
      <c r="AC70" s="269"/>
      <c r="AD70" s="270"/>
      <c r="AE70" s="270"/>
      <c r="AF70" s="271"/>
      <c r="AG70" s="271"/>
      <c r="AH70" s="271"/>
      <c r="AI70" s="271"/>
      <c r="AJ70" s="271"/>
      <c r="AK70" s="271"/>
      <c r="AL70" s="271"/>
      <c r="AM70" s="271"/>
      <c r="AN70" s="271"/>
      <c r="AO70" s="271"/>
      <c r="AP70" s="271"/>
      <c r="AQ70" s="272"/>
      <c r="AR70" s="272"/>
      <c r="AS70" s="272"/>
      <c r="AT70" s="272"/>
      <c r="AU70" s="272"/>
      <c r="AV70" s="272"/>
      <c r="AW70" s="272"/>
      <c r="AX70" s="272"/>
      <c r="AY70" s="272"/>
      <c r="AZ70" s="272"/>
    </row>
    <row r="71" spans="1:52" s="2" customFormat="1" ht="27.95" hidden="1" customHeight="1">
      <c r="A71" s="277" t="str">
        <f>IF(AND(H2="JV (Joint Venture)",H3=1), "", "Printed Name :")</f>
        <v>Printed Name :</v>
      </c>
      <c r="B71" s="482"/>
      <c r="C71" s="482"/>
      <c r="D71" s="3"/>
      <c r="E71" s="277" t="s">
        <v>234</v>
      </c>
      <c r="F71" s="278"/>
      <c r="G71" s="3"/>
      <c r="H71" s="50">
        <f>IF(AND(H2="JV (Joint Venture)",H3=1), 1,2)</f>
        <v>2</v>
      </c>
      <c r="I71" s="267"/>
      <c r="J71" s="267"/>
      <c r="K71" s="267"/>
      <c r="L71" s="267"/>
      <c r="M71" s="267">
        <v>4</v>
      </c>
      <c r="N71" s="246" t="s">
        <v>730</v>
      </c>
      <c r="O71" s="267">
        <v>2016</v>
      </c>
      <c r="P71" s="267"/>
      <c r="Q71" s="267"/>
      <c r="R71" s="267"/>
      <c r="S71" s="267"/>
      <c r="T71" s="267"/>
      <c r="U71" s="267"/>
      <c r="V71" s="267"/>
      <c r="W71" s="267"/>
      <c r="X71" s="267"/>
      <c r="Y71" s="267"/>
      <c r="Z71" s="267"/>
      <c r="AA71" s="267"/>
      <c r="AB71" s="268"/>
      <c r="AC71" s="269"/>
      <c r="AD71" s="270"/>
      <c r="AE71" s="270"/>
      <c r="AF71" s="271"/>
      <c r="AG71" s="271"/>
      <c r="AH71" s="271"/>
      <c r="AI71" s="271"/>
      <c r="AJ71" s="271"/>
      <c r="AK71" s="271"/>
      <c r="AL71" s="271"/>
      <c r="AM71" s="271"/>
      <c r="AN71" s="271"/>
      <c r="AO71" s="271"/>
      <c r="AP71" s="271"/>
      <c r="AQ71" s="272"/>
      <c r="AR71" s="272"/>
      <c r="AS71" s="272"/>
      <c r="AT71" s="272"/>
      <c r="AU71" s="272"/>
      <c r="AV71" s="272"/>
      <c r="AW71" s="272"/>
      <c r="AX71" s="272"/>
      <c r="AY71" s="272"/>
      <c r="AZ71" s="272"/>
    </row>
    <row r="72" spans="1:52" s="2" customFormat="1" ht="27.95" hidden="1" customHeight="1">
      <c r="A72" s="277" t="str">
        <f>IF(AND(H2="JV (Joint Venture)",H3=1), "", "Designation :")</f>
        <v>Designation :</v>
      </c>
      <c r="B72" s="482"/>
      <c r="C72" s="482"/>
      <c r="D72" s="3"/>
      <c r="E72" s="277" t="s">
        <v>51</v>
      </c>
      <c r="F72" s="278"/>
      <c r="G72" s="3"/>
      <c r="H72" s="3"/>
      <c r="I72" s="267"/>
      <c r="J72" s="267"/>
      <c r="K72" s="267"/>
      <c r="L72" s="267"/>
      <c r="M72" s="267">
        <v>5</v>
      </c>
      <c r="N72" s="246" t="s">
        <v>731</v>
      </c>
      <c r="O72" s="267">
        <v>2017</v>
      </c>
      <c r="P72" s="267"/>
      <c r="Q72" s="267"/>
      <c r="R72" s="267"/>
      <c r="S72" s="267"/>
      <c r="T72" s="267"/>
      <c r="U72" s="267"/>
      <c r="V72" s="267"/>
      <c r="W72" s="267"/>
      <c r="X72" s="267"/>
      <c r="Y72" s="267"/>
      <c r="Z72" s="267"/>
      <c r="AA72" s="267"/>
      <c r="AB72" s="268"/>
      <c r="AC72" s="269"/>
      <c r="AD72" s="270"/>
      <c r="AE72" s="270"/>
      <c r="AF72" s="271"/>
      <c r="AG72" s="271"/>
      <c r="AH72" s="271"/>
      <c r="AI72" s="271"/>
      <c r="AJ72" s="271"/>
      <c r="AK72" s="271"/>
      <c r="AL72" s="271"/>
      <c r="AM72" s="271"/>
      <c r="AN72" s="271"/>
      <c r="AO72" s="271"/>
      <c r="AP72" s="271"/>
      <c r="AQ72" s="272"/>
      <c r="AR72" s="272"/>
      <c r="AS72" s="272"/>
      <c r="AT72" s="272"/>
      <c r="AU72" s="272"/>
      <c r="AV72" s="272"/>
      <c r="AW72" s="272"/>
      <c r="AX72" s="272"/>
      <c r="AY72" s="272"/>
      <c r="AZ72" s="272"/>
    </row>
    <row r="73" spans="1:52" s="2" customFormat="1" ht="27.95" customHeight="1">
      <c r="A73" s="3"/>
      <c r="B73" s="275"/>
      <c r="C73" s="276"/>
      <c r="D73" s="3"/>
      <c r="E73" s="275"/>
      <c r="F73" s="3"/>
      <c r="G73" s="3"/>
      <c r="H73" s="3"/>
      <c r="I73" s="267"/>
      <c r="J73" s="267"/>
      <c r="K73" s="267"/>
      <c r="L73" s="267"/>
      <c r="M73" s="267">
        <v>6</v>
      </c>
      <c r="N73" s="246" t="s">
        <v>732</v>
      </c>
      <c r="O73" s="267">
        <v>2018</v>
      </c>
      <c r="P73" s="267"/>
      <c r="Q73" s="267"/>
      <c r="R73" s="267"/>
      <c r="S73" s="267"/>
      <c r="T73" s="267"/>
      <c r="U73" s="267"/>
      <c r="V73" s="267"/>
      <c r="W73" s="267"/>
      <c r="X73" s="267"/>
      <c r="Y73" s="267"/>
      <c r="Z73" s="267"/>
      <c r="AA73" s="267"/>
      <c r="AB73" s="268"/>
      <c r="AC73" s="269"/>
      <c r="AD73" s="270"/>
      <c r="AE73" s="270"/>
      <c r="AF73" s="271"/>
      <c r="AG73" s="271"/>
      <c r="AH73" s="271"/>
      <c r="AI73" s="271"/>
      <c r="AJ73" s="271"/>
      <c r="AK73" s="271"/>
      <c r="AL73" s="271"/>
      <c r="AM73" s="271"/>
      <c r="AN73" s="271"/>
      <c r="AO73" s="271"/>
      <c r="AP73" s="271"/>
      <c r="AQ73" s="272"/>
      <c r="AR73" s="272"/>
      <c r="AS73" s="272"/>
      <c r="AT73" s="272"/>
      <c r="AU73" s="272"/>
      <c r="AV73" s="272"/>
      <c r="AW73" s="272"/>
      <c r="AX73" s="272"/>
      <c r="AY73" s="272"/>
      <c r="AZ73" s="272"/>
    </row>
    <row r="74" spans="1:52" s="244" customFormat="1" ht="12.75" customHeight="1">
      <c r="A74" s="225"/>
      <c r="B74" s="238"/>
      <c r="C74" s="241"/>
      <c r="D74" s="225"/>
      <c r="E74" s="238"/>
      <c r="F74" s="225"/>
      <c r="G74" s="225"/>
      <c r="H74" s="225"/>
      <c r="I74" s="225"/>
      <c r="J74" s="225"/>
      <c r="K74" s="225"/>
      <c r="M74" s="246">
        <v>7</v>
      </c>
      <c r="N74" s="246" t="s">
        <v>733</v>
      </c>
    </row>
    <row r="75" spans="1:52" s="244" customFormat="1">
      <c r="A75" s="227" t="s">
        <v>734</v>
      </c>
      <c r="B75" s="240"/>
      <c r="C75" s="241"/>
      <c r="D75" s="225"/>
      <c r="E75" s="238"/>
      <c r="G75" s="225"/>
      <c r="H75" s="225"/>
      <c r="I75" s="225"/>
      <c r="J75" s="225"/>
      <c r="K75" s="225"/>
      <c r="M75" s="246">
        <v>8</v>
      </c>
      <c r="N75" s="246" t="s">
        <v>735</v>
      </c>
    </row>
    <row r="76" spans="1:52" s="244" customFormat="1" ht="17.25" customHeight="1">
      <c r="A76" s="774" t="s">
        <v>736</v>
      </c>
      <c r="B76" s="774"/>
      <c r="C76" s="774"/>
      <c r="D76" s="771"/>
      <c r="E76" s="771"/>
      <c r="F76" s="771"/>
      <c r="G76" s="225"/>
      <c r="H76" s="225"/>
      <c r="I76" s="225"/>
      <c r="J76" s="225"/>
      <c r="K76" s="225"/>
      <c r="M76" s="246">
        <v>9</v>
      </c>
      <c r="N76" s="246" t="s">
        <v>737</v>
      </c>
    </row>
    <row r="77" spans="1:52" s="244" customFormat="1" ht="17.25" customHeight="1">
      <c r="A77" s="775"/>
      <c r="B77" s="775"/>
      <c r="C77" s="775"/>
      <c r="D77" s="771"/>
      <c r="E77" s="771"/>
      <c r="F77" s="771"/>
      <c r="G77" s="225"/>
      <c r="H77" s="225"/>
      <c r="I77" s="225"/>
      <c r="J77" s="225"/>
      <c r="K77" s="225"/>
      <c r="M77" s="246">
        <v>10</v>
      </c>
      <c r="N77" s="246" t="s">
        <v>738</v>
      </c>
    </row>
    <row r="78" spans="1:52" s="244" customFormat="1" ht="18.75" customHeight="1">
      <c r="A78" s="772"/>
      <c r="B78" s="772"/>
      <c r="C78" s="772"/>
      <c r="D78" s="771"/>
      <c r="E78" s="771"/>
      <c r="F78" s="771"/>
      <c r="G78" s="225"/>
      <c r="H78" s="225"/>
      <c r="I78" s="225"/>
      <c r="J78" s="225"/>
      <c r="K78" s="225"/>
      <c r="M78" s="246">
        <v>11</v>
      </c>
      <c r="N78" s="246" t="s">
        <v>739</v>
      </c>
    </row>
    <row r="79" spans="1:52" s="244" customFormat="1" ht="21.75" customHeight="1">
      <c r="A79" s="778" t="s">
        <v>740</v>
      </c>
      <c r="B79" s="778"/>
      <c r="C79" s="778"/>
      <c r="D79" s="771"/>
      <c r="E79" s="771"/>
      <c r="F79" s="771"/>
      <c r="G79" s="225"/>
      <c r="H79" s="225"/>
      <c r="I79" s="225"/>
      <c r="J79" s="225"/>
      <c r="K79" s="225"/>
      <c r="M79" s="246">
        <v>12</v>
      </c>
      <c r="N79" s="246" t="s">
        <v>741</v>
      </c>
    </row>
    <row r="80" spans="1:52" s="244" customFormat="1" ht="18" customHeight="1">
      <c r="A80" s="774" t="s">
        <v>742</v>
      </c>
      <c r="B80" s="774"/>
      <c r="C80" s="774"/>
      <c r="D80" s="771"/>
      <c r="E80" s="771"/>
      <c r="F80" s="771"/>
      <c r="G80" s="225"/>
      <c r="H80" s="225"/>
      <c r="I80" s="225"/>
      <c r="J80" s="225"/>
      <c r="K80" s="225"/>
      <c r="M80" s="246">
        <v>13</v>
      </c>
    </row>
    <row r="81" spans="1:50" s="244" customFormat="1" ht="52.5" customHeight="1">
      <c r="A81" s="775"/>
      <c r="B81" s="775"/>
      <c r="C81" s="775"/>
      <c r="D81" s="771"/>
      <c r="E81" s="771"/>
      <c r="F81" s="771"/>
      <c r="G81" s="225"/>
      <c r="H81" s="225"/>
      <c r="I81" s="225"/>
      <c r="J81" s="225"/>
      <c r="K81" s="225"/>
      <c r="M81" s="246">
        <v>14</v>
      </c>
    </row>
    <row r="82" spans="1:50" s="244" customFormat="1" ht="18" customHeight="1">
      <c r="A82" s="772"/>
      <c r="B82" s="772"/>
      <c r="C82" s="772"/>
      <c r="D82" s="771"/>
      <c r="E82" s="771"/>
      <c r="F82" s="771"/>
      <c r="G82" s="225"/>
      <c r="H82" s="225"/>
      <c r="I82" s="225"/>
      <c r="J82" s="225"/>
      <c r="K82" s="225"/>
      <c r="M82" s="246">
        <v>15</v>
      </c>
    </row>
    <row r="83" spans="1:50" ht="77.25" customHeight="1">
      <c r="A83" s="777" t="s">
        <v>743</v>
      </c>
      <c r="B83" s="777"/>
      <c r="C83" s="777"/>
      <c r="D83" s="777"/>
      <c r="E83" s="777"/>
      <c r="F83" s="777"/>
      <c r="L83" s="244"/>
      <c r="M83" s="246">
        <v>16</v>
      </c>
      <c r="AC83" s="235">
        <v>1</v>
      </c>
      <c r="AD83" s="225" t="s">
        <v>744</v>
      </c>
      <c r="AE83" s="260">
        <v>1</v>
      </c>
      <c r="AF83" s="260" t="s">
        <v>745</v>
      </c>
      <c r="AG83" s="261"/>
      <c r="AH83" s="261"/>
      <c r="AI83" s="260">
        <v>1</v>
      </c>
      <c r="AJ83" s="261" t="s">
        <v>746</v>
      </c>
      <c r="AO83" s="262"/>
      <c r="AP83" s="262"/>
      <c r="AQ83" s="262"/>
      <c r="AR83" s="262"/>
      <c r="AS83" s="262"/>
      <c r="AT83" s="262"/>
      <c r="AU83" s="262"/>
      <c r="AV83" s="262"/>
      <c r="AW83" s="262"/>
      <c r="AX83" s="262"/>
    </row>
    <row r="84" spans="1:50">
      <c r="L84" s="244"/>
      <c r="M84" s="246">
        <v>17</v>
      </c>
      <c r="AC84" s="235">
        <v>2</v>
      </c>
      <c r="AD84" s="225" t="s">
        <v>747</v>
      </c>
      <c r="AE84" s="260">
        <v>2</v>
      </c>
      <c r="AF84" s="260" t="s">
        <v>748</v>
      </c>
      <c r="AG84" s="261"/>
      <c r="AH84" s="261"/>
      <c r="AI84" s="260">
        <v>2</v>
      </c>
      <c r="AJ84" s="261" t="s">
        <v>749</v>
      </c>
      <c r="AO84" s="262"/>
      <c r="AP84" s="262"/>
      <c r="AQ84" s="262"/>
      <c r="AR84" s="262"/>
      <c r="AS84" s="262"/>
      <c r="AT84" s="262"/>
      <c r="AU84" s="262"/>
      <c r="AV84" s="262"/>
      <c r="AW84" s="262"/>
      <c r="AX84" s="262"/>
    </row>
    <row r="85" spans="1:50" ht="20.100000000000001" customHeight="1">
      <c r="L85" s="244"/>
      <c r="M85" s="246">
        <v>18</v>
      </c>
      <c r="Z85" s="263"/>
      <c r="AA85" s="264"/>
      <c r="AC85" s="235">
        <v>3</v>
      </c>
      <c r="AD85" s="225" t="s">
        <v>750</v>
      </c>
      <c r="AE85" s="260">
        <v>3</v>
      </c>
      <c r="AF85" s="260" t="s">
        <v>751</v>
      </c>
      <c r="AG85" s="261"/>
      <c r="AH85" s="261"/>
      <c r="AI85" s="260">
        <v>3</v>
      </c>
      <c r="AJ85" s="261" t="s">
        <v>752</v>
      </c>
      <c r="AO85" s="262"/>
      <c r="AP85" s="262"/>
      <c r="AQ85" s="262"/>
      <c r="AR85" s="262"/>
      <c r="AS85" s="262"/>
      <c r="AT85" s="262"/>
      <c r="AU85" s="262"/>
      <c r="AV85" s="262"/>
      <c r="AW85" s="262"/>
      <c r="AX85" s="262"/>
    </row>
    <row r="86" spans="1:50" ht="12" customHeight="1">
      <c r="L86" s="244"/>
      <c r="M86" s="246">
        <v>19</v>
      </c>
      <c r="Z86" s="263"/>
      <c r="AA86" s="264"/>
      <c r="AC86" s="235">
        <v>4</v>
      </c>
      <c r="AD86" s="225" t="s">
        <v>753</v>
      </c>
      <c r="AE86" s="260">
        <v>4</v>
      </c>
      <c r="AF86" s="260" t="s">
        <v>754</v>
      </c>
      <c r="AG86" s="261"/>
      <c r="AH86" s="261"/>
      <c r="AI86" s="260">
        <v>4</v>
      </c>
      <c r="AJ86" s="261" t="s">
        <v>755</v>
      </c>
      <c r="AO86" s="262"/>
      <c r="AP86" s="262"/>
      <c r="AQ86" s="262"/>
      <c r="AR86" s="262"/>
      <c r="AS86" s="262"/>
      <c r="AT86" s="262"/>
      <c r="AU86" s="262"/>
      <c r="AV86" s="262"/>
      <c r="AW86" s="262"/>
      <c r="AX86" s="262"/>
    </row>
    <row r="87" spans="1:50" ht="20.100000000000001" customHeight="1">
      <c r="L87" s="244"/>
      <c r="M87" s="246">
        <v>20</v>
      </c>
      <c r="Z87" s="263"/>
      <c r="AA87" s="264"/>
      <c r="AC87" s="235">
        <v>5</v>
      </c>
      <c r="AD87" s="225" t="s">
        <v>756</v>
      </c>
      <c r="AE87" s="260">
        <v>5</v>
      </c>
      <c r="AF87" s="260" t="s">
        <v>754</v>
      </c>
      <c r="AG87" s="261"/>
      <c r="AH87" s="261"/>
      <c r="AI87" s="260">
        <v>5</v>
      </c>
      <c r="AJ87" s="261" t="s">
        <v>731</v>
      </c>
      <c r="AO87" s="262"/>
      <c r="AP87" s="262"/>
      <c r="AQ87" s="262"/>
      <c r="AR87" s="262"/>
      <c r="AS87" s="262"/>
      <c r="AT87" s="262"/>
      <c r="AU87" s="262"/>
      <c r="AV87" s="262"/>
      <c r="AW87" s="262"/>
      <c r="AX87" s="262"/>
    </row>
    <row r="88" spans="1:50" ht="20.100000000000001" customHeight="1">
      <c r="L88" s="244"/>
      <c r="M88" s="246">
        <v>21</v>
      </c>
      <c r="Z88" s="263"/>
      <c r="AA88" s="264"/>
      <c r="AC88" s="235">
        <v>6</v>
      </c>
      <c r="AD88" s="225" t="s">
        <v>757</v>
      </c>
      <c r="AE88" s="260">
        <v>6</v>
      </c>
      <c r="AF88" s="260" t="s">
        <v>754</v>
      </c>
      <c r="AG88" s="260">
        <f>DAY(B7)</f>
        <v>0</v>
      </c>
      <c r="AH88" s="261"/>
      <c r="AI88" s="260">
        <v>6</v>
      </c>
      <c r="AJ88" s="261" t="s">
        <v>758</v>
      </c>
      <c r="AO88" s="262"/>
      <c r="AP88" s="262"/>
      <c r="AQ88" s="262"/>
      <c r="AR88" s="262"/>
      <c r="AS88" s="262"/>
      <c r="AT88" s="262"/>
      <c r="AU88" s="262"/>
      <c r="AV88" s="262"/>
      <c r="AW88" s="262"/>
      <c r="AX88" s="262"/>
    </row>
    <row r="89" spans="1:50" ht="20.100000000000001" customHeight="1">
      <c r="L89" s="244"/>
      <c r="M89" s="246">
        <v>22</v>
      </c>
      <c r="Z89" s="263"/>
      <c r="AA89" s="264"/>
      <c r="AC89" s="235">
        <v>7</v>
      </c>
      <c r="AD89" s="225" t="s">
        <v>759</v>
      </c>
      <c r="AE89" s="260">
        <v>7</v>
      </c>
      <c r="AF89" s="260" t="s">
        <v>754</v>
      </c>
      <c r="AG89" s="260">
        <f>MONTH(B7)</f>
        <v>1</v>
      </c>
      <c r="AH89" s="261"/>
      <c r="AI89" s="260">
        <v>7</v>
      </c>
      <c r="AJ89" s="261" t="s">
        <v>760</v>
      </c>
      <c r="AO89" s="262"/>
      <c r="AP89" s="262"/>
      <c r="AQ89" s="262"/>
      <c r="AR89" s="262"/>
      <c r="AS89" s="262"/>
      <c r="AT89" s="262"/>
      <c r="AU89" s="262"/>
      <c r="AV89" s="262"/>
      <c r="AW89" s="262"/>
      <c r="AX89" s="262"/>
    </row>
    <row r="90" spans="1:50" ht="20.100000000000001" customHeight="1">
      <c r="L90" s="244"/>
      <c r="M90" s="246">
        <v>23</v>
      </c>
      <c r="Z90" s="263"/>
      <c r="AA90" s="264"/>
      <c r="AC90" s="235">
        <v>8</v>
      </c>
      <c r="AD90" s="225" t="s">
        <v>761</v>
      </c>
      <c r="AE90" s="260">
        <v>8</v>
      </c>
      <c r="AF90" s="260" t="s">
        <v>754</v>
      </c>
      <c r="AG90" s="260" t="str">
        <f>LOOKUP(AG89,AI83:AI94,AJ83:AJ94)</f>
        <v>January</v>
      </c>
      <c r="AH90" s="261"/>
      <c r="AI90" s="260">
        <v>8</v>
      </c>
      <c r="AJ90" s="261" t="s">
        <v>762</v>
      </c>
      <c r="AO90" s="262"/>
      <c r="AP90" s="262"/>
      <c r="AQ90" s="262"/>
      <c r="AR90" s="262"/>
      <c r="AS90" s="262"/>
      <c r="AT90" s="262"/>
      <c r="AU90" s="262"/>
      <c r="AV90" s="262"/>
      <c r="AW90" s="262"/>
      <c r="AX90" s="262"/>
    </row>
    <row r="91" spans="1:50" ht="20.100000000000001" customHeight="1">
      <c r="L91" s="244"/>
      <c r="M91" s="246">
        <v>24</v>
      </c>
      <c r="Z91" s="263"/>
      <c r="AA91" s="264"/>
      <c r="AC91" s="235">
        <v>9</v>
      </c>
      <c r="AD91" s="225" t="s">
        <v>763</v>
      </c>
      <c r="AE91" s="260">
        <v>9</v>
      </c>
      <c r="AF91" s="260" t="s">
        <v>754</v>
      </c>
      <c r="AG91" s="260">
        <f>YEAR(B7)</f>
        <v>1900</v>
      </c>
      <c r="AH91" s="261"/>
      <c r="AI91" s="260">
        <v>9</v>
      </c>
      <c r="AJ91" s="261" t="s">
        <v>764</v>
      </c>
      <c r="AO91" s="262"/>
      <c r="AP91" s="262"/>
      <c r="AQ91" s="262"/>
      <c r="AR91" s="262"/>
      <c r="AS91" s="262"/>
      <c r="AT91" s="262"/>
      <c r="AU91" s="262"/>
      <c r="AV91" s="262"/>
      <c r="AW91" s="262"/>
      <c r="AX91" s="262"/>
    </row>
    <row r="92" spans="1:50" ht="20.100000000000001" customHeight="1">
      <c r="L92" s="244"/>
      <c r="M92" s="246">
        <v>25</v>
      </c>
      <c r="Z92" s="263"/>
      <c r="AA92" s="264"/>
      <c r="AC92" s="235">
        <v>10</v>
      </c>
      <c r="AD92" s="225" t="s">
        <v>765</v>
      </c>
      <c r="AE92" s="260">
        <v>10</v>
      </c>
      <c r="AF92" s="260" t="s">
        <v>754</v>
      </c>
      <c r="AG92" s="261"/>
      <c r="AH92" s="261"/>
      <c r="AI92" s="260">
        <v>10</v>
      </c>
      <c r="AJ92" s="261" t="s">
        <v>766</v>
      </c>
      <c r="AO92" s="262"/>
      <c r="AP92" s="262"/>
      <c r="AQ92" s="262"/>
      <c r="AR92" s="262"/>
      <c r="AS92" s="262"/>
      <c r="AT92" s="262"/>
      <c r="AU92" s="262"/>
      <c r="AV92" s="262"/>
      <c r="AW92" s="262"/>
      <c r="AX92" s="262"/>
    </row>
    <row r="93" spans="1:50" ht="20.100000000000001" customHeight="1">
      <c r="L93" s="244"/>
      <c r="M93" s="246">
        <v>26</v>
      </c>
      <c r="Z93" s="263"/>
      <c r="AA93" s="264"/>
      <c r="AC93" s="235">
        <v>11</v>
      </c>
      <c r="AD93" s="225" t="s">
        <v>767</v>
      </c>
      <c r="AE93" s="260">
        <v>11</v>
      </c>
      <c r="AF93" s="260" t="s">
        <v>754</v>
      </c>
      <c r="AG93" s="261"/>
      <c r="AH93" s="261"/>
      <c r="AI93" s="260">
        <v>11</v>
      </c>
      <c r="AJ93" s="261" t="s">
        <v>768</v>
      </c>
      <c r="AO93" s="262"/>
      <c r="AP93" s="262"/>
      <c r="AQ93" s="262"/>
      <c r="AR93" s="262"/>
      <c r="AS93" s="262"/>
      <c r="AT93" s="262"/>
      <c r="AU93" s="262"/>
      <c r="AV93" s="262"/>
      <c r="AW93" s="262"/>
      <c r="AX93" s="262"/>
    </row>
    <row r="94" spans="1:50" ht="20.100000000000001" customHeight="1">
      <c r="L94" s="244"/>
      <c r="M94" s="246">
        <v>27</v>
      </c>
      <c r="Z94" s="263"/>
      <c r="AA94" s="264"/>
      <c r="AC94" s="235">
        <v>12</v>
      </c>
      <c r="AD94" s="225" t="s">
        <v>769</v>
      </c>
      <c r="AE94" s="260">
        <v>12</v>
      </c>
      <c r="AF94" s="260" t="s">
        <v>754</v>
      </c>
      <c r="AG94" s="261"/>
      <c r="AH94" s="261"/>
      <c r="AI94" s="260">
        <v>12</v>
      </c>
      <c r="AJ94" s="261" t="s">
        <v>770</v>
      </c>
      <c r="AO94" s="262"/>
      <c r="AP94" s="262"/>
      <c r="AQ94" s="262"/>
      <c r="AR94" s="262"/>
      <c r="AS94" s="262"/>
      <c r="AT94" s="262"/>
      <c r="AU94" s="262"/>
      <c r="AV94" s="262"/>
      <c r="AW94" s="262"/>
      <c r="AX94" s="262"/>
    </row>
    <row r="95" spans="1:50" ht="20.100000000000001" customHeight="1">
      <c r="L95" s="244"/>
      <c r="M95" s="246">
        <v>28</v>
      </c>
      <c r="Z95" s="263"/>
      <c r="AA95" s="264"/>
      <c r="AC95" s="235">
        <v>13</v>
      </c>
      <c r="AD95" s="225" t="s">
        <v>771</v>
      </c>
      <c r="AE95" s="260">
        <v>13</v>
      </c>
      <c r="AF95" s="260" t="s">
        <v>754</v>
      </c>
      <c r="AG95" s="261"/>
      <c r="AH95" s="261"/>
      <c r="AI95" s="261"/>
      <c r="AJ95" s="261"/>
      <c r="AO95" s="262"/>
      <c r="AP95" s="262"/>
      <c r="AQ95" s="262"/>
      <c r="AR95" s="262"/>
      <c r="AS95" s="262"/>
      <c r="AT95" s="262"/>
      <c r="AU95" s="262"/>
      <c r="AV95" s="262"/>
      <c r="AW95" s="262"/>
      <c r="AX95" s="262"/>
    </row>
    <row r="96" spans="1:50" ht="12" customHeight="1">
      <c r="L96" s="244"/>
      <c r="M96" s="246">
        <v>29</v>
      </c>
      <c r="Z96" s="263"/>
      <c r="AA96" s="264"/>
      <c r="AC96" s="235">
        <v>14</v>
      </c>
      <c r="AD96" s="225" t="s">
        <v>772</v>
      </c>
      <c r="AE96" s="260">
        <v>14</v>
      </c>
      <c r="AF96" s="260" t="s">
        <v>754</v>
      </c>
      <c r="AG96" s="261"/>
      <c r="AH96" s="261"/>
      <c r="AI96" s="261"/>
      <c r="AJ96" s="261"/>
      <c r="AO96" s="262"/>
      <c r="AP96" s="262"/>
      <c r="AQ96" s="262"/>
      <c r="AR96" s="262"/>
      <c r="AS96" s="262"/>
      <c r="AT96" s="262"/>
      <c r="AU96" s="262"/>
      <c r="AV96" s="262"/>
      <c r="AW96" s="262"/>
      <c r="AX96" s="262"/>
    </row>
    <row r="97" spans="1:50" ht="69" customHeight="1">
      <c r="M97" s="246">
        <v>30</v>
      </c>
      <c r="Z97" s="263"/>
      <c r="AA97" s="264"/>
      <c r="AC97" s="235">
        <v>15</v>
      </c>
      <c r="AD97" s="225" t="s">
        <v>773</v>
      </c>
      <c r="AE97" s="260">
        <v>15</v>
      </c>
      <c r="AF97" s="260" t="s">
        <v>754</v>
      </c>
      <c r="AG97" s="261"/>
      <c r="AH97" s="261"/>
      <c r="AI97" s="261"/>
      <c r="AJ97" s="261"/>
      <c r="AO97" s="262"/>
      <c r="AP97" s="262"/>
      <c r="AQ97" s="262"/>
      <c r="AR97" s="262"/>
      <c r="AS97" s="262"/>
      <c r="AT97" s="262"/>
      <c r="AU97" s="262"/>
      <c r="AV97" s="262"/>
      <c r="AW97" s="262"/>
      <c r="AX97" s="262"/>
    </row>
    <row r="98" spans="1:50" ht="27.75" customHeight="1">
      <c r="M98" s="246">
        <v>31</v>
      </c>
      <c r="Z98" s="263"/>
      <c r="AA98" s="264"/>
      <c r="AC98" s="235">
        <v>16</v>
      </c>
      <c r="AD98" s="225" t="s">
        <v>774</v>
      </c>
      <c r="AE98" s="260">
        <v>16</v>
      </c>
      <c r="AF98" s="260" t="s">
        <v>754</v>
      </c>
      <c r="AG98" s="261"/>
      <c r="AH98" s="261"/>
      <c r="AI98" s="261"/>
      <c r="AJ98" s="261"/>
      <c r="AO98" s="262"/>
      <c r="AP98" s="262"/>
      <c r="AQ98" s="262"/>
      <c r="AR98" s="262"/>
      <c r="AS98" s="262"/>
      <c r="AT98" s="262"/>
      <c r="AU98" s="262"/>
      <c r="AV98" s="262"/>
      <c r="AW98" s="262"/>
      <c r="AX98" s="262"/>
    </row>
    <row r="99" spans="1:50" ht="74.25" customHeight="1">
      <c r="X99" s="237"/>
      <c r="Y99" s="237"/>
      <c r="Z99" s="243" t="s">
        <v>775</v>
      </c>
      <c r="AC99" s="235">
        <v>17</v>
      </c>
      <c r="AD99" s="225" t="s">
        <v>776</v>
      </c>
      <c r="AE99" s="260">
        <v>17</v>
      </c>
      <c r="AF99" s="260" t="s">
        <v>754</v>
      </c>
      <c r="AG99" s="261"/>
      <c r="AH99" s="261"/>
      <c r="AI99" s="261"/>
      <c r="AJ99" s="261"/>
      <c r="AO99" s="262"/>
      <c r="AP99" s="262"/>
      <c r="AQ99" s="262"/>
      <c r="AR99" s="262"/>
      <c r="AS99" s="262"/>
      <c r="AT99" s="262"/>
      <c r="AU99" s="262"/>
      <c r="AV99" s="262"/>
      <c r="AW99" s="262"/>
      <c r="AX99" s="262"/>
    </row>
    <row r="100" spans="1:50" ht="18.75" customHeight="1">
      <c r="Z100" s="263"/>
      <c r="AA100" s="264" t="s">
        <v>777</v>
      </c>
      <c r="AC100" s="235">
        <v>18</v>
      </c>
      <c r="AD100" s="225" t="s">
        <v>778</v>
      </c>
      <c r="AE100" s="260">
        <v>18</v>
      </c>
      <c r="AF100" s="260" t="s">
        <v>754</v>
      </c>
      <c r="AG100" s="261"/>
      <c r="AH100" s="261"/>
      <c r="AI100" s="261"/>
      <c r="AJ100" s="261"/>
      <c r="AO100" s="262"/>
      <c r="AP100" s="262"/>
      <c r="AQ100" s="262"/>
      <c r="AR100" s="262"/>
      <c r="AS100" s="262"/>
      <c r="AT100" s="262"/>
      <c r="AU100" s="262"/>
      <c r="AV100" s="262"/>
      <c r="AW100" s="262"/>
      <c r="AX100" s="262"/>
    </row>
    <row r="101" spans="1:50" ht="84.75" customHeight="1">
      <c r="Z101" s="263"/>
      <c r="AA101" s="264" t="s">
        <v>779</v>
      </c>
      <c r="AC101" s="235">
        <v>19</v>
      </c>
      <c r="AD101" s="225" t="s">
        <v>780</v>
      </c>
      <c r="AE101" s="260">
        <v>19</v>
      </c>
      <c r="AF101" s="260" t="s">
        <v>754</v>
      </c>
      <c r="AG101" s="261"/>
      <c r="AH101" s="261"/>
      <c r="AI101" s="261"/>
      <c r="AJ101" s="261"/>
      <c r="AO101" s="262"/>
      <c r="AP101" s="262"/>
      <c r="AQ101" s="262"/>
      <c r="AR101" s="262"/>
      <c r="AS101" s="262"/>
      <c r="AT101" s="262"/>
      <c r="AU101" s="262"/>
      <c r="AV101" s="262"/>
      <c r="AW101" s="262"/>
      <c r="AX101" s="262"/>
    </row>
    <row r="102" spans="1:50" ht="90" customHeight="1">
      <c r="M102" s="235"/>
      <c r="N102" s="235"/>
      <c r="O102" s="235"/>
      <c r="P102" s="235"/>
      <c r="Q102" s="235"/>
      <c r="R102" s="235"/>
      <c r="S102" s="235"/>
      <c r="T102" s="235"/>
      <c r="U102" s="235"/>
      <c r="V102" s="235"/>
      <c r="W102" s="235"/>
      <c r="Z102" s="263"/>
      <c r="AA102" s="264" t="s">
        <v>781</v>
      </c>
      <c r="AB102" s="235" t="str">
        <f>IF(ISERROR(LOOKUP(#REF!,AC83:AC102,AD83:AD102)), "Zero", LOOKUP(#REF!,AC83:AC102,AD83:AD102))</f>
        <v>Zero</v>
      </c>
      <c r="AC102" s="235">
        <v>20</v>
      </c>
      <c r="AD102" s="225" t="s">
        <v>782</v>
      </c>
      <c r="AE102" s="260">
        <v>20</v>
      </c>
      <c r="AF102" s="260" t="s">
        <v>754</v>
      </c>
      <c r="AG102" s="261"/>
      <c r="AH102" s="261"/>
      <c r="AI102" s="261"/>
      <c r="AJ102" s="261"/>
      <c r="AO102" s="262"/>
      <c r="AP102" s="262"/>
      <c r="AQ102" s="262"/>
      <c r="AR102" s="262"/>
      <c r="AS102" s="262"/>
      <c r="AT102" s="262"/>
      <c r="AU102" s="262"/>
      <c r="AV102" s="262"/>
      <c r="AW102" s="262"/>
      <c r="AX102" s="262"/>
    </row>
    <row r="103" spans="1:50" ht="62.25" customHeight="1">
      <c r="Z103" s="263"/>
      <c r="AA103" s="264" t="s">
        <v>783</v>
      </c>
      <c r="AB103" s="235" t="e">
        <f>IF(#REF! &gt; 9, "("&amp;#REF!&amp;")", "(0"&amp;#REF!&amp;")")</f>
        <v>#REF!</v>
      </c>
      <c r="AE103" s="260">
        <v>21</v>
      </c>
      <c r="AF103" s="260" t="s">
        <v>745</v>
      </c>
      <c r="AG103" s="261"/>
      <c r="AH103" s="261"/>
      <c r="AI103" s="261"/>
      <c r="AJ103" s="261"/>
      <c r="AO103" s="262"/>
      <c r="AP103" s="262"/>
      <c r="AQ103" s="262"/>
      <c r="AR103" s="262"/>
      <c r="AS103" s="262"/>
      <c r="AT103" s="262"/>
      <c r="AU103" s="262"/>
      <c r="AV103" s="262"/>
      <c r="AW103" s="262"/>
      <c r="AX103" s="262"/>
    </row>
    <row r="104" spans="1:50" s="244" customFormat="1" ht="15.75" customHeight="1">
      <c r="A104" s="225"/>
      <c r="B104" s="225"/>
      <c r="C104" s="225"/>
      <c r="D104" s="225"/>
      <c r="E104" s="225"/>
      <c r="F104" s="225"/>
      <c r="G104" s="225"/>
      <c r="H104" s="225"/>
      <c r="I104" s="225"/>
      <c r="J104" s="225"/>
      <c r="K104" s="225"/>
      <c r="L104" s="225"/>
    </row>
    <row r="105" spans="1:50" s="244" customFormat="1" ht="60" customHeight="1">
      <c r="A105" s="225"/>
      <c r="B105" s="225"/>
      <c r="C105" s="225"/>
      <c r="D105" s="225"/>
      <c r="E105" s="225"/>
      <c r="F105" s="225"/>
      <c r="G105" s="225"/>
      <c r="H105" s="225"/>
      <c r="I105" s="225"/>
      <c r="J105" s="225"/>
      <c r="K105" s="225"/>
      <c r="L105" s="225"/>
    </row>
    <row r="106" spans="1:50" s="244" customFormat="1" ht="63.75" customHeight="1">
      <c r="A106" s="225"/>
      <c r="B106" s="225"/>
      <c r="C106" s="225"/>
      <c r="D106" s="225"/>
      <c r="E106" s="225"/>
      <c r="F106" s="225"/>
      <c r="G106" s="225"/>
      <c r="H106" s="225"/>
      <c r="I106" s="225"/>
      <c r="J106" s="225"/>
      <c r="K106" s="225"/>
      <c r="L106" s="225"/>
    </row>
    <row r="107" spans="1:50" s="244" customFormat="1" ht="98.25" customHeight="1">
      <c r="A107" s="225"/>
      <c r="B107" s="225"/>
      <c r="C107" s="225"/>
      <c r="D107" s="225"/>
      <c r="E107" s="225"/>
      <c r="F107" s="225"/>
      <c r="G107" s="225"/>
      <c r="H107" s="225"/>
      <c r="I107" s="225"/>
      <c r="J107" s="225"/>
      <c r="K107" s="225"/>
      <c r="L107" s="225"/>
    </row>
    <row r="108" spans="1:50" s="244" customFormat="1" ht="65.25" customHeight="1">
      <c r="A108" s="225"/>
      <c r="B108" s="225"/>
      <c r="C108" s="225"/>
      <c r="D108" s="225"/>
      <c r="E108" s="225"/>
      <c r="F108" s="225"/>
      <c r="G108" s="225"/>
      <c r="H108" s="225"/>
      <c r="I108" s="225"/>
      <c r="J108" s="225"/>
      <c r="K108" s="225"/>
      <c r="L108" s="225"/>
    </row>
    <row r="109" spans="1:50" s="244" customFormat="1" ht="52.5" customHeight="1">
      <c r="A109" s="225"/>
      <c r="B109" s="225"/>
      <c r="C109" s="225"/>
      <c r="D109" s="225"/>
      <c r="E109" s="225"/>
      <c r="F109" s="225"/>
      <c r="G109" s="225"/>
      <c r="H109" s="225"/>
      <c r="I109" s="225"/>
      <c r="J109" s="225"/>
      <c r="K109" s="225"/>
      <c r="L109" s="225"/>
    </row>
    <row r="110" spans="1:50" s="244" customFormat="1" ht="60.75" customHeight="1">
      <c r="A110" s="225"/>
      <c r="B110" s="225"/>
      <c r="C110" s="225"/>
      <c r="D110" s="225"/>
      <c r="E110" s="225"/>
      <c r="F110" s="225"/>
      <c r="G110" s="225"/>
      <c r="H110" s="225"/>
      <c r="I110" s="225"/>
      <c r="J110" s="225"/>
      <c r="K110" s="225"/>
      <c r="L110" s="225"/>
    </row>
    <row r="111" spans="1:50" s="244" customFormat="1" ht="20.25" customHeight="1">
      <c r="A111" s="225"/>
      <c r="B111" s="225"/>
      <c r="C111" s="225"/>
      <c r="D111" s="225"/>
      <c r="E111" s="225"/>
      <c r="F111" s="225"/>
      <c r="G111" s="225"/>
      <c r="H111" s="225"/>
      <c r="I111" s="225"/>
      <c r="J111" s="225"/>
      <c r="K111" s="225"/>
      <c r="L111" s="225"/>
    </row>
    <row r="112" spans="1:50" s="244" customFormat="1" ht="57" customHeight="1">
      <c r="A112" s="225"/>
      <c r="B112" s="225"/>
      <c r="C112" s="225"/>
      <c r="D112" s="225"/>
      <c r="E112" s="225"/>
      <c r="F112" s="225"/>
      <c r="G112" s="225"/>
      <c r="H112" s="225"/>
      <c r="I112" s="225"/>
      <c r="J112" s="225"/>
      <c r="K112" s="225"/>
      <c r="L112" s="225"/>
    </row>
    <row r="113" spans="1:12" s="244" customFormat="1" ht="27" customHeight="1">
      <c r="A113" s="225"/>
      <c r="B113" s="225"/>
      <c r="C113" s="225"/>
      <c r="D113" s="225"/>
      <c r="E113" s="225"/>
      <c r="F113" s="225"/>
      <c r="G113" s="225"/>
      <c r="H113" s="225"/>
      <c r="I113" s="225"/>
      <c r="J113" s="225"/>
      <c r="K113" s="225"/>
      <c r="L113" s="225"/>
    </row>
    <row r="114" spans="1:12" s="244" customFormat="1" ht="48" customHeight="1">
      <c r="A114" s="225"/>
      <c r="B114" s="225"/>
      <c r="C114" s="225"/>
      <c r="D114" s="225"/>
      <c r="E114" s="225"/>
      <c r="F114" s="225"/>
      <c r="G114" s="225"/>
      <c r="H114" s="225"/>
      <c r="I114" s="225"/>
      <c r="J114" s="225"/>
      <c r="K114" s="225"/>
      <c r="L114" s="225"/>
    </row>
    <row r="115" spans="1:12" s="244" customFormat="1" ht="18" customHeight="1">
      <c r="A115" s="225"/>
      <c r="B115" s="225"/>
      <c r="C115" s="225"/>
      <c r="D115" s="225"/>
      <c r="E115" s="225"/>
      <c r="F115" s="225"/>
      <c r="G115" s="225"/>
      <c r="H115" s="225"/>
      <c r="I115" s="225"/>
      <c r="J115" s="225"/>
      <c r="K115" s="225"/>
      <c r="L115" s="225"/>
    </row>
    <row r="116" spans="1:12" s="244" customFormat="1" ht="51" customHeight="1">
      <c r="A116" s="225"/>
      <c r="B116" s="225"/>
      <c r="C116" s="225"/>
      <c r="D116" s="225"/>
      <c r="E116" s="225"/>
      <c r="F116" s="225"/>
      <c r="G116" s="225"/>
      <c r="H116" s="225"/>
      <c r="I116" s="225"/>
      <c r="J116" s="225"/>
      <c r="K116" s="225"/>
      <c r="L116" s="235"/>
    </row>
    <row r="117" spans="1:12" s="244" customFormat="1" ht="20.25" customHeight="1">
      <c r="A117" s="225"/>
      <c r="B117" s="225"/>
      <c r="C117" s="225"/>
      <c r="D117" s="225"/>
      <c r="E117" s="225"/>
      <c r="F117" s="225"/>
      <c r="G117" s="225"/>
      <c r="H117" s="225"/>
      <c r="I117" s="225"/>
      <c r="J117" s="225"/>
      <c r="K117" s="225"/>
      <c r="L117" s="225"/>
    </row>
    <row r="118" spans="1:12" s="244" customFormat="1" ht="20.25" customHeight="1">
      <c r="A118" s="225"/>
      <c r="B118" s="225"/>
      <c r="C118" s="225"/>
      <c r="D118" s="225"/>
      <c r="E118" s="225"/>
      <c r="F118" s="225"/>
      <c r="G118" s="225"/>
      <c r="H118" s="225"/>
      <c r="I118" s="225"/>
      <c r="J118" s="225"/>
      <c r="K118" s="225"/>
    </row>
    <row r="119" spans="1:12" s="244" customFormat="1" ht="20.25" customHeight="1">
      <c r="A119" s="225"/>
      <c r="B119" s="225"/>
      <c r="C119" s="225"/>
      <c r="D119" s="225"/>
      <c r="E119" s="225"/>
      <c r="F119" s="225"/>
      <c r="G119" s="225"/>
      <c r="H119" s="225"/>
      <c r="I119" s="225"/>
      <c r="J119" s="225"/>
      <c r="K119" s="225"/>
    </row>
    <row r="120" spans="1:12" s="244" customFormat="1" ht="36" customHeight="1">
      <c r="A120" s="225"/>
      <c r="B120" s="225"/>
      <c r="C120" s="225"/>
      <c r="D120" s="225"/>
      <c r="E120" s="225"/>
      <c r="F120" s="225"/>
      <c r="G120" s="225"/>
      <c r="H120" s="225"/>
      <c r="I120" s="225"/>
      <c r="J120" s="225"/>
      <c r="K120" s="225"/>
    </row>
    <row r="121" spans="1:12" s="244" customFormat="1" ht="21" customHeight="1">
      <c r="A121" s="225"/>
      <c r="B121" s="225"/>
      <c r="C121" s="225"/>
      <c r="D121" s="225"/>
      <c r="E121" s="225"/>
      <c r="F121" s="225"/>
      <c r="G121" s="225"/>
      <c r="H121" s="225"/>
      <c r="I121" s="225"/>
      <c r="J121" s="225"/>
      <c r="K121" s="225"/>
    </row>
    <row r="122" spans="1:12" s="244" customFormat="1" ht="27.75" customHeight="1">
      <c r="A122" s="225"/>
      <c r="B122" s="225"/>
      <c r="C122" s="225"/>
      <c r="D122" s="225"/>
      <c r="E122" s="225"/>
      <c r="F122" s="225"/>
      <c r="G122" s="225"/>
      <c r="H122" s="225"/>
      <c r="I122" s="225"/>
      <c r="J122" s="225"/>
      <c r="K122" s="225"/>
    </row>
    <row r="123" spans="1:12" s="244" customFormat="1" ht="31.5" customHeight="1">
      <c r="A123" s="225"/>
      <c r="B123" s="225"/>
      <c r="C123" s="225"/>
      <c r="D123" s="225"/>
      <c r="E123" s="225"/>
      <c r="F123" s="225"/>
      <c r="G123" s="225"/>
      <c r="H123" s="225"/>
      <c r="I123" s="225"/>
      <c r="J123" s="225"/>
      <c r="K123" s="225"/>
    </row>
    <row r="124" spans="1:12" s="244" customFormat="1" ht="19.5" customHeight="1">
      <c r="A124" s="225"/>
      <c r="B124" s="225"/>
      <c r="C124" s="225"/>
      <c r="D124" s="225"/>
      <c r="E124" s="225"/>
      <c r="F124" s="225"/>
      <c r="G124" s="225"/>
      <c r="H124" s="225"/>
      <c r="I124" s="225"/>
      <c r="J124" s="225"/>
      <c r="K124" s="225"/>
    </row>
    <row r="125" spans="1:12" s="244" customFormat="1" ht="21.75" customHeight="1">
      <c r="A125" s="225"/>
      <c r="B125" s="225"/>
      <c r="C125" s="225"/>
      <c r="D125" s="225"/>
      <c r="E125" s="225"/>
      <c r="F125" s="225"/>
      <c r="G125" s="225"/>
      <c r="H125" s="225"/>
      <c r="I125" s="225"/>
      <c r="J125" s="225"/>
      <c r="K125" s="225"/>
    </row>
    <row r="126" spans="1:12" s="244" customFormat="1" ht="30" customHeight="1">
      <c r="A126" s="225"/>
      <c r="B126" s="225"/>
      <c r="C126" s="225"/>
      <c r="D126" s="225"/>
      <c r="E126" s="225"/>
      <c r="F126" s="225"/>
      <c r="G126" s="225"/>
      <c r="H126" s="225"/>
      <c r="I126" s="225"/>
      <c r="J126" s="225"/>
      <c r="K126" s="225"/>
    </row>
    <row r="127" spans="1:12" s="244" customFormat="1" ht="23.25" customHeight="1">
      <c r="A127" s="225"/>
      <c r="B127" s="225"/>
      <c r="C127" s="225"/>
      <c r="D127" s="225"/>
      <c r="E127" s="225"/>
      <c r="F127" s="225"/>
      <c r="G127" s="225"/>
      <c r="H127" s="225"/>
      <c r="I127" s="225"/>
      <c r="J127" s="225"/>
      <c r="K127" s="225"/>
    </row>
    <row r="128" spans="1:12" s="244" customFormat="1" ht="48.75" customHeight="1">
      <c r="A128" s="225"/>
      <c r="B128" s="225"/>
      <c r="C128" s="225"/>
      <c r="D128" s="225"/>
      <c r="E128" s="225"/>
      <c r="F128" s="225"/>
      <c r="G128" s="225"/>
      <c r="H128" s="225"/>
      <c r="I128" s="225"/>
      <c r="J128" s="225"/>
      <c r="K128" s="225"/>
    </row>
    <row r="129" spans="1:50" s="244" customFormat="1" ht="33" customHeight="1">
      <c r="A129" s="225"/>
      <c r="B129" s="225"/>
      <c r="C129" s="225"/>
      <c r="D129" s="225"/>
      <c r="E129" s="225"/>
      <c r="F129" s="225"/>
      <c r="G129" s="225"/>
      <c r="H129" s="225"/>
      <c r="I129" s="225"/>
      <c r="J129" s="225"/>
      <c r="K129" s="225"/>
    </row>
    <row r="130" spans="1:50" s="244" customFormat="1" ht="15.75" customHeight="1">
      <c r="A130" s="225"/>
      <c r="B130" s="225"/>
      <c r="C130" s="225"/>
      <c r="D130" s="225"/>
      <c r="E130" s="225"/>
      <c r="F130" s="225"/>
      <c r="G130" s="225"/>
      <c r="H130" s="225"/>
      <c r="I130" s="225"/>
      <c r="J130" s="225"/>
      <c r="K130" s="225"/>
    </row>
    <row r="131" spans="1:50" s="244" customFormat="1" ht="60" customHeight="1">
      <c r="A131" s="225"/>
      <c r="B131" s="225"/>
      <c r="C131" s="225"/>
      <c r="D131" s="225"/>
      <c r="E131" s="225"/>
      <c r="F131" s="225"/>
      <c r="G131" s="225"/>
      <c r="H131" s="225"/>
      <c r="I131" s="225"/>
      <c r="J131" s="225"/>
      <c r="K131" s="225"/>
    </row>
    <row r="132" spans="1:50" s="244" customFormat="1" ht="17.25" customHeight="1">
      <c r="A132" s="225"/>
      <c r="B132" s="225"/>
      <c r="C132" s="225"/>
      <c r="D132" s="225"/>
      <c r="E132" s="225"/>
      <c r="F132" s="225"/>
      <c r="G132" s="225"/>
      <c r="H132" s="225"/>
      <c r="I132" s="225"/>
      <c r="J132" s="225"/>
      <c r="K132" s="225"/>
    </row>
    <row r="133" spans="1:50" s="244" customFormat="1" ht="81.75" customHeight="1">
      <c r="A133" s="225"/>
      <c r="B133" s="225"/>
      <c r="C133" s="225"/>
      <c r="D133" s="225"/>
      <c r="E133" s="225"/>
      <c r="F133" s="225"/>
      <c r="G133" s="225"/>
      <c r="H133" s="225"/>
      <c r="I133" s="225"/>
      <c r="J133" s="225"/>
      <c r="K133" s="225"/>
    </row>
    <row r="134" spans="1:50" s="244" customFormat="1" ht="58.5" customHeight="1">
      <c r="A134" s="225"/>
      <c r="B134" s="225"/>
      <c r="C134" s="225"/>
      <c r="D134" s="225"/>
      <c r="E134" s="225"/>
      <c r="F134" s="225"/>
      <c r="G134" s="225"/>
      <c r="H134" s="225"/>
      <c r="I134" s="225"/>
      <c r="J134" s="225"/>
      <c r="K134" s="225"/>
    </row>
    <row r="135" spans="1:50" s="244" customFormat="1" ht="75" customHeight="1">
      <c r="A135" s="225"/>
      <c r="B135" s="225"/>
      <c r="C135" s="225"/>
      <c r="D135" s="225"/>
      <c r="E135" s="225"/>
      <c r="F135" s="225"/>
      <c r="G135" s="225"/>
      <c r="H135" s="225"/>
      <c r="I135" s="225"/>
      <c r="J135" s="225"/>
      <c r="K135" s="225"/>
    </row>
    <row r="136" spans="1:50" ht="22.5" customHeight="1">
      <c r="L136" s="244"/>
      <c r="Z136" s="263"/>
      <c r="AA136" s="264"/>
      <c r="AE136" s="260">
        <v>22</v>
      </c>
      <c r="AF136" s="260" t="s">
        <v>754</v>
      </c>
      <c r="AG136" s="261"/>
      <c r="AH136" s="261"/>
      <c r="AI136" s="261"/>
      <c r="AJ136" s="261"/>
      <c r="AO136" s="262"/>
      <c r="AP136" s="262"/>
      <c r="AQ136" s="262"/>
      <c r="AR136" s="262"/>
      <c r="AS136" s="262"/>
      <c r="AT136" s="262"/>
      <c r="AU136" s="262"/>
      <c r="AV136" s="262"/>
      <c r="AW136" s="262"/>
      <c r="AX136" s="262"/>
    </row>
    <row r="137" spans="1:50" ht="29.25" customHeight="1">
      <c r="L137" s="244"/>
      <c r="M137" s="243"/>
      <c r="N137" s="243"/>
      <c r="O137" s="243"/>
      <c r="P137" s="243"/>
      <c r="Q137" s="243"/>
      <c r="R137" s="243"/>
      <c r="S137" s="243"/>
      <c r="T137" s="243"/>
      <c r="U137" s="243"/>
      <c r="V137" s="243"/>
      <c r="W137" s="243"/>
      <c r="Z137" s="263"/>
      <c r="AA137" s="264" t="s">
        <v>784</v>
      </c>
      <c r="AE137" s="260">
        <v>23</v>
      </c>
      <c r="AF137" s="260" t="s">
        <v>754</v>
      </c>
      <c r="AG137" s="261"/>
      <c r="AH137" s="261"/>
      <c r="AI137" s="261"/>
      <c r="AJ137" s="261"/>
      <c r="AO137" s="262"/>
      <c r="AP137" s="262"/>
      <c r="AQ137" s="262"/>
      <c r="AR137" s="262"/>
      <c r="AS137" s="262"/>
      <c r="AT137" s="262"/>
      <c r="AU137" s="262"/>
      <c r="AV137" s="262"/>
      <c r="AW137" s="262"/>
      <c r="AX137" s="262"/>
    </row>
    <row r="138" spans="1:50" ht="26.25" customHeight="1">
      <c r="L138" s="244"/>
      <c r="M138" s="243"/>
      <c r="N138" s="243"/>
      <c r="O138" s="243"/>
      <c r="P138" s="243"/>
      <c r="Q138" s="243"/>
      <c r="R138" s="243"/>
      <c r="S138" s="243"/>
      <c r="T138" s="243"/>
      <c r="U138" s="243"/>
      <c r="V138" s="243"/>
      <c r="W138" s="243"/>
      <c r="X138" s="243"/>
      <c r="Y138" s="243"/>
      <c r="Z138" s="263"/>
      <c r="AA138" s="264" t="s">
        <v>785</v>
      </c>
      <c r="AE138" s="260">
        <v>24</v>
      </c>
      <c r="AF138" s="260" t="s">
        <v>754</v>
      </c>
      <c r="AG138" s="261"/>
      <c r="AH138" s="261"/>
      <c r="AI138" s="261"/>
      <c r="AJ138" s="261"/>
      <c r="AO138" s="262"/>
      <c r="AP138" s="262"/>
      <c r="AQ138" s="262"/>
      <c r="AR138" s="262"/>
      <c r="AS138" s="262"/>
      <c r="AT138" s="262"/>
      <c r="AU138" s="262"/>
      <c r="AV138" s="262"/>
      <c r="AW138" s="262"/>
      <c r="AX138" s="262"/>
    </row>
    <row r="139" spans="1:50" ht="31.5" customHeight="1">
      <c r="L139" s="244"/>
      <c r="Z139" s="263"/>
      <c r="AA139" s="264"/>
      <c r="AE139" s="260">
        <v>25</v>
      </c>
      <c r="AF139" s="260" t="s">
        <v>754</v>
      </c>
      <c r="AG139" s="261"/>
      <c r="AH139" s="261"/>
      <c r="AI139" s="261"/>
      <c r="AJ139" s="261"/>
      <c r="AO139" s="262"/>
      <c r="AP139" s="262"/>
      <c r="AQ139" s="262"/>
      <c r="AR139" s="262"/>
      <c r="AS139" s="262"/>
      <c r="AT139" s="262"/>
      <c r="AU139" s="262"/>
      <c r="AV139" s="262"/>
      <c r="AW139" s="262"/>
      <c r="AX139" s="262"/>
    </row>
    <row r="140" spans="1:50" ht="29.25" customHeight="1">
      <c r="L140" s="244"/>
      <c r="Z140" s="263"/>
      <c r="AA140" s="264"/>
      <c r="AE140" s="260">
        <v>26</v>
      </c>
      <c r="AF140" s="260" t="s">
        <v>754</v>
      </c>
      <c r="AG140" s="261"/>
      <c r="AH140" s="261"/>
      <c r="AI140" s="261"/>
      <c r="AJ140" s="261"/>
      <c r="AO140" s="262"/>
      <c r="AP140" s="262"/>
      <c r="AQ140" s="262"/>
      <c r="AR140" s="262"/>
      <c r="AS140" s="262"/>
      <c r="AT140" s="262"/>
      <c r="AU140" s="262"/>
      <c r="AV140" s="262"/>
      <c r="AW140" s="262"/>
      <c r="AX140" s="262"/>
    </row>
    <row r="141" spans="1:50" ht="21.75" customHeight="1">
      <c r="L141" s="244"/>
      <c r="Z141" s="263"/>
      <c r="AA141" s="264"/>
      <c r="AE141" s="260">
        <v>27</v>
      </c>
      <c r="AF141" s="260" t="s">
        <v>754</v>
      </c>
      <c r="AG141" s="261"/>
      <c r="AH141" s="261"/>
      <c r="AI141" s="261"/>
      <c r="AJ141" s="261"/>
      <c r="AO141" s="262"/>
      <c r="AP141" s="262"/>
      <c r="AQ141" s="262"/>
      <c r="AR141" s="262"/>
      <c r="AS141" s="262"/>
      <c r="AT141" s="262"/>
      <c r="AU141" s="262"/>
      <c r="AV141" s="262"/>
      <c r="AW141" s="262"/>
      <c r="AX141" s="262"/>
    </row>
    <row r="142" spans="1:50" ht="24.75" customHeight="1">
      <c r="L142" s="244"/>
      <c r="Z142" s="263"/>
      <c r="AA142" s="264"/>
      <c r="AE142" s="260">
        <v>28</v>
      </c>
      <c r="AF142" s="260" t="s">
        <v>754</v>
      </c>
      <c r="AG142" s="261"/>
      <c r="AH142" s="261"/>
      <c r="AI142" s="261"/>
      <c r="AJ142" s="261"/>
      <c r="AO142" s="262"/>
      <c r="AP142" s="262"/>
      <c r="AQ142" s="262"/>
      <c r="AR142" s="262"/>
      <c r="AS142" s="262"/>
      <c r="AT142" s="262"/>
      <c r="AU142" s="262"/>
      <c r="AV142" s="262"/>
      <c r="AW142" s="262"/>
      <c r="AX142" s="262"/>
    </row>
    <row r="143" spans="1:50" ht="27" customHeight="1">
      <c r="L143" s="244"/>
      <c r="Z143" s="263"/>
      <c r="AA143" s="264"/>
      <c r="AE143" s="260">
        <v>29</v>
      </c>
      <c r="AF143" s="260" t="s">
        <v>754</v>
      </c>
      <c r="AG143" s="261"/>
      <c r="AH143" s="261"/>
      <c r="AI143" s="261"/>
      <c r="AJ143" s="261"/>
      <c r="AO143" s="262"/>
      <c r="AP143" s="262"/>
      <c r="AQ143" s="262"/>
      <c r="AR143" s="262"/>
      <c r="AS143" s="262"/>
      <c r="AT143" s="262"/>
      <c r="AU143" s="262"/>
      <c r="AV143" s="262"/>
      <c r="AW143" s="262"/>
      <c r="AX143" s="262"/>
    </row>
    <row r="144" spans="1:50" ht="12.75" customHeight="1">
      <c r="L144" s="244"/>
      <c r="Z144" s="263"/>
      <c r="AA144" s="264"/>
      <c r="AE144" s="260"/>
      <c r="AF144" s="260"/>
      <c r="AG144" s="261"/>
      <c r="AH144" s="261"/>
      <c r="AI144" s="261"/>
      <c r="AJ144" s="261"/>
      <c r="AO144" s="262"/>
      <c r="AP144" s="262"/>
      <c r="AQ144" s="262"/>
      <c r="AR144" s="262"/>
      <c r="AS144" s="262"/>
      <c r="AT144" s="262"/>
      <c r="AU144" s="262"/>
      <c r="AV144" s="262"/>
      <c r="AW144" s="262"/>
      <c r="AX144" s="262"/>
    </row>
    <row r="145" spans="12:50" ht="33" customHeight="1">
      <c r="L145" s="244"/>
      <c r="Z145" s="263"/>
      <c r="AA145" s="264"/>
      <c r="AE145" s="260">
        <v>30</v>
      </c>
      <c r="AF145" s="260" t="s">
        <v>754</v>
      </c>
      <c r="AG145" s="261"/>
      <c r="AH145" s="261"/>
      <c r="AI145" s="261"/>
      <c r="AJ145" s="261"/>
      <c r="AO145" s="262"/>
      <c r="AP145" s="262"/>
      <c r="AQ145" s="262"/>
      <c r="AR145" s="262"/>
      <c r="AS145" s="262"/>
      <c r="AT145" s="262"/>
      <c r="AU145" s="262"/>
      <c r="AV145" s="262"/>
      <c r="AW145" s="262"/>
      <c r="AX145" s="262"/>
    </row>
    <row r="146" spans="12:50" ht="15" customHeight="1">
      <c r="L146" s="244"/>
      <c r="Z146" s="263"/>
      <c r="AA146" s="264"/>
      <c r="AE146" s="260"/>
      <c r="AF146" s="260"/>
      <c r="AG146" s="261"/>
      <c r="AH146" s="261"/>
      <c r="AI146" s="261"/>
      <c r="AJ146" s="261"/>
      <c r="AO146" s="262"/>
      <c r="AP146" s="262"/>
      <c r="AQ146" s="262"/>
      <c r="AR146" s="262"/>
      <c r="AS146" s="262"/>
      <c r="AT146" s="262"/>
      <c r="AU146" s="262"/>
      <c r="AV146" s="262"/>
      <c r="AW146" s="262"/>
      <c r="AX146" s="262"/>
    </row>
    <row r="147" spans="12:50" ht="22.5" customHeight="1">
      <c r="L147" s="244"/>
      <c r="Z147" s="263"/>
      <c r="AA147" s="264"/>
      <c r="AE147" s="260">
        <v>31</v>
      </c>
      <c r="AF147" s="260" t="s">
        <v>745</v>
      </c>
      <c r="AG147" s="261"/>
      <c r="AH147" s="261"/>
      <c r="AI147" s="261"/>
      <c r="AJ147" s="261"/>
      <c r="AO147" s="262"/>
      <c r="AP147" s="262"/>
      <c r="AQ147" s="262"/>
      <c r="AR147" s="262"/>
      <c r="AS147" s="262"/>
      <c r="AT147" s="262"/>
      <c r="AU147" s="262"/>
      <c r="AV147" s="262"/>
      <c r="AW147" s="262"/>
      <c r="AX147" s="262"/>
    </row>
    <row r="148" spans="12:50" ht="13.5" customHeight="1">
      <c r="L148" s="244"/>
      <c r="Z148" s="263"/>
      <c r="AA148" s="264"/>
      <c r="AO148" s="262"/>
      <c r="AP148" s="262"/>
      <c r="AQ148" s="262"/>
      <c r="AR148" s="262"/>
      <c r="AS148" s="262"/>
      <c r="AT148" s="262"/>
      <c r="AU148" s="262"/>
      <c r="AV148" s="262"/>
      <c r="AW148" s="262"/>
      <c r="AX148" s="262"/>
    </row>
    <row r="149" spans="12:50" ht="36" customHeight="1">
      <c r="L149" s="244"/>
      <c r="Z149" s="263"/>
      <c r="AA149" s="264"/>
      <c r="AO149" s="262"/>
      <c r="AP149" s="262"/>
      <c r="AQ149" s="262"/>
      <c r="AR149" s="262"/>
      <c r="AS149" s="262"/>
      <c r="AT149" s="262"/>
      <c r="AU149" s="262"/>
      <c r="AV149" s="262"/>
      <c r="AW149" s="262"/>
      <c r="AX149" s="262"/>
    </row>
    <row r="150" spans="12:50" ht="33" customHeight="1">
      <c r="Z150" s="263"/>
      <c r="AA150" s="264"/>
      <c r="AO150" s="262"/>
      <c r="AP150" s="262"/>
      <c r="AQ150" s="262"/>
      <c r="AR150" s="262"/>
      <c r="AS150" s="262"/>
      <c r="AT150" s="262"/>
      <c r="AU150" s="262"/>
      <c r="AV150" s="262"/>
      <c r="AW150" s="262"/>
      <c r="AX150" s="262"/>
    </row>
    <row r="151" spans="12:50" ht="21" customHeight="1">
      <c r="L151" s="243"/>
      <c r="Z151" s="263"/>
      <c r="AA151" s="264"/>
      <c r="AO151" s="262"/>
      <c r="AP151" s="262"/>
      <c r="AQ151" s="262"/>
      <c r="AR151" s="262"/>
      <c r="AS151" s="262"/>
      <c r="AT151" s="262"/>
      <c r="AU151" s="262"/>
      <c r="AV151" s="262"/>
      <c r="AW151" s="262"/>
      <c r="AX151" s="262"/>
    </row>
    <row r="152" spans="12:50" ht="28.5" customHeight="1">
      <c r="L152" s="243"/>
      <c r="Z152" s="263"/>
      <c r="AA152" s="264"/>
      <c r="AO152" s="262"/>
      <c r="AP152" s="262"/>
      <c r="AQ152" s="262"/>
      <c r="AR152" s="262"/>
      <c r="AS152" s="262"/>
      <c r="AT152" s="262"/>
      <c r="AU152" s="262"/>
      <c r="AV152" s="262"/>
      <c r="AW152" s="262"/>
      <c r="AX152" s="262"/>
    </row>
    <row r="153" spans="12:50" ht="21" customHeight="1">
      <c r="Z153" s="263"/>
      <c r="AA153" s="264"/>
      <c r="AO153" s="262"/>
      <c r="AP153" s="262"/>
      <c r="AQ153" s="262"/>
      <c r="AR153" s="262"/>
      <c r="AS153" s="262"/>
      <c r="AT153" s="262"/>
      <c r="AU153" s="262"/>
      <c r="AV153" s="262"/>
      <c r="AW153" s="262"/>
      <c r="AX153" s="262"/>
    </row>
    <row r="154" spans="12:50" ht="21" customHeight="1">
      <c r="Z154" s="263"/>
      <c r="AA154" s="264"/>
      <c r="AO154" s="262"/>
      <c r="AP154" s="262"/>
      <c r="AQ154" s="262"/>
      <c r="AR154" s="262"/>
      <c r="AS154" s="262"/>
      <c r="AT154" s="262"/>
      <c r="AU154" s="262"/>
      <c r="AV154" s="262"/>
      <c r="AW154" s="262"/>
      <c r="AX154" s="262"/>
    </row>
    <row r="155" spans="12:50" ht="21" customHeight="1">
      <c r="Z155" s="263"/>
      <c r="AA155" s="264"/>
      <c r="AO155" s="262"/>
      <c r="AP155" s="262"/>
      <c r="AQ155" s="262"/>
      <c r="AR155" s="262"/>
      <c r="AS155" s="262"/>
      <c r="AT155" s="262"/>
      <c r="AU155" s="262"/>
      <c r="AV155" s="262"/>
      <c r="AW155" s="262"/>
      <c r="AX155" s="262"/>
    </row>
    <row r="156" spans="12:50" ht="21" customHeight="1">
      <c r="Z156" s="263"/>
      <c r="AA156" s="264"/>
      <c r="AO156" s="262"/>
      <c r="AP156" s="262"/>
      <c r="AQ156" s="262"/>
      <c r="AR156" s="262"/>
      <c r="AS156" s="262"/>
      <c r="AT156" s="262"/>
      <c r="AU156" s="262"/>
      <c r="AV156" s="262"/>
      <c r="AW156" s="262"/>
      <c r="AX156" s="262"/>
    </row>
    <row r="157" spans="12:50" ht="21" customHeight="1">
      <c r="Z157" s="263"/>
      <c r="AA157" s="264"/>
      <c r="AO157" s="262"/>
      <c r="AP157" s="262"/>
      <c r="AQ157" s="262"/>
      <c r="AR157" s="262"/>
      <c r="AS157" s="262"/>
      <c r="AT157" s="262"/>
      <c r="AU157" s="262"/>
      <c r="AV157" s="262"/>
      <c r="AW157" s="262"/>
      <c r="AX157" s="262"/>
    </row>
    <row r="158" spans="12:50" ht="21" customHeight="1">
      <c r="Z158" s="263"/>
      <c r="AA158" s="264"/>
      <c r="AO158" s="262"/>
      <c r="AP158" s="262"/>
      <c r="AQ158" s="262"/>
      <c r="AR158" s="262"/>
      <c r="AS158" s="262"/>
      <c r="AT158" s="262"/>
      <c r="AU158" s="262"/>
      <c r="AV158" s="262"/>
      <c r="AW158" s="262"/>
      <c r="AX158" s="262"/>
    </row>
    <row r="159" spans="12:50" ht="21" customHeight="1">
      <c r="Z159" s="263"/>
      <c r="AA159" s="264"/>
      <c r="AO159" s="262"/>
      <c r="AP159" s="262"/>
      <c r="AQ159" s="262"/>
      <c r="AR159" s="262"/>
      <c r="AS159" s="262"/>
      <c r="AT159" s="262"/>
      <c r="AU159" s="262"/>
      <c r="AV159" s="262"/>
      <c r="AW159" s="262"/>
      <c r="AX159" s="262"/>
    </row>
    <row r="160" spans="12:50" ht="87" customHeight="1">
      <c r="Z160" s="263"/>
      <c r="AA160" s="264"/>
      <c r="AO160" s="262"/>
      <c r="AP160" s="262"/>
      <c r="AQ160" s="262"/>
      <c r="AR160" s="262"/>
      <c r="AS160" s="262"/>
      <c r="AT160" s="262"/>
      <c r="AU160" s="262"/>
      <c r="AV160" s="262"/>
      <c r="AW160" s="262"/>
      <c r="AX160" s="262"/>
    </row>
    <row r="161" spans="26:50" ht="41.25" customHeight="1">
      <c r="Z161" s="263"/>
      <c r="AA161" s="264"/>
      <c r="AO161" s="262"/>
      <c r="AP161" s="262"/>
      <c r="AQ161" s="262"/>
      <c r="AR161" s="262"/>
      <c r="AS161" s="262"/>
      <c r="AT161" s="262"/>
      <c r="AU161" s="262"/>
      <c r="AV161" s="262"/>
      <c r="AW161" s="262"/>
      <c r="AX161" s="262"/>
    </row>
    <row r="162" spans="26:50" ht="83.25" customHeight="1">
      <c r="Z162" s="263"/>
      <c r="AA162" s="264"/>
      <c r="AO162" s="262"/>
      <c r="AP162" s="262"/>
      <c r="AQ162" s="262"/>
      <c r="AR162" s="262"/>
      <c r="AS162" s="262"/>
      <c r="AT162" s="262"/>
      <c r="AU162" s="262"/>
      <c r="AV162" s="262"/>
      <c r="AW162" s="262"/>
      <c r="AX162" s="262"/>
    </row>
    <row r="163" spans="26:50" ht="21" customHeight="1">
      <c r="Z163" s="263"/>
      <c r="AA163" s="264"/>
      <c r="AO163" s="262"/>
      <c r="AP163" s="262"/>
      <c r="AQ163" s="262"/>
      <c r="AR163" s="262"/>
      <c r="AS163" s="262"/>
      <c r="AT163" s="262"/>
      <c r="AU163" s="262"/>
      <c r="AV163" s="262"/>
      <c r="AW163" s="262"/>
      <c r="AX163" s="262"/>
    </row>
    <row r="164" spans="26:50" ht="213" customHeight="1">
      <c r="Z164" s="263"/>
      <c r="AA164" s="264"/>
      <c r="AO164" s="262"/>
      <c r="AP164" s="262"/>
      <c r="AQ164" s="262"/>
      <c r="AR164" s="262"/>
      <c r="AS164" s="262"/>
      <c r="AT164" s="262"/>
      <c r="AU164" s="262"/>
      <c r="AV164" s="262"/>
      <c r="AW164" s="262"/>
      <c r="AX164" s="262"/>
    </row>
    <row r="165" spans="26:50" ht="33" customHeight="1">
      <c r="Z165" s="263"/>
      <c r="AA165" s="264"/>
      <c r="AO165" s="262"/>
      <c r="AP165" s="262"/>
      <c r="AQ165" s="262"/>
      <c r="AR165" s="262"/>
      <c r="AS165" s="262"/>
      <c r="AT165" s="262"/>
      <c r="AU165" s="262"/>
      <c r="AV165" s="262"/>
      <c r="AW165" s="262"/>
      <c r="AX165" s="262"/>
    </row>
    <row r="166" spans="26:50" ht="26.1" customHeight="1">
      <c r="AA166" s="264"/>
      <c r="AO166" s="262"/>
      <c r="AP166" s="262"/>
      <c r="AQ166" s="262"/>
      <c r="AR166" s="262"/>
      <c r="AS166" s="262"/>
      <c r="AT166" s="262"/>
      <c r="AU166" s="262"/>
      <c r="AV166" s="262"/>
      <c r="AW166" s="262"/>
      <c r="AX166" s="262"/>
    </row>
    <row r="167" spans="26:50" ht="26.1" customHeight="1">
      <c r="AA167" s="264"/>
      <c r="AO167" s="262"/>
      <c r="AP167" s="262"/>
      <c r="AQ167" s="262"/>
      <c r="AR167" s="262"/>
      <c r="AS167" s="262"/>
      <c r="AT167" s="262"/>
      <c r="AU167" s="262"/>
      <c r="AV167" s="262"/>
      <c r="AW167" s="262"/>
      <c r="AX167" s="262"/>
    </row>
    <row r="168" spans="26:50" ht="26.1" customHeight="1">
      <c r="AA168" s="264"/>
      <c r="AO168" s="262"/>
      <c r="AP168" s="262"/>
      <c r="AQ168" s="262"/>
      <c r="AR168" s="262"/>
      <c r="AS168" s="262"/>
      <c r="AT168" s="262"/>
      <c r="AU168" s="262"/>
      <c r="AV168" s="262"/>
      <c r="AW168" s="262"/>
      <c r="AX168" s="262"/>
    </row>
    <row r="169" spans="26:50" ht="26.1" customHeight="1">
      <c r="AA169" s="264"/>
      <c r="AO169" s="262"/>
      <c r="AP169" s="262"/>
      <c r="AQ169" s="262"/>
      <c r="AR169" s="262"/>
      <c r="AS169" s="262"/>
      <c r="AT169" s="262"/>
      <c r="AU169" s="262"/>
      <c r="AV169" s="262"/>
      <c r="AW169" s="262"/>
      <c r="AX169" s="262"/>
    </row>
    <row r="170" spans="26:50" ht="26.1" customHeight="1">
      <c r="AA170" s="264"/>
      <c r="AO170" s="262"/>
      <c r="AP170" s="262"/>
      <c r="AQ170" s="262"/>
      <c r="AR170" s="262"/>
      <c r="AS170" s="262"/>
      <c r="AT170" s="262"/>
      <c r="AU170" s="262"/>
      <c r="AV170" s="262"/>
      <c r="AW170" s="262"/>
      <c r="AX170" s="262"/>
    </row>
    <row r="171" spans="26:50" ht="26.1" customHeight="1">
      <c r="AA171" s="264"/>
      <c r="AO171" s="262"/>
      <c r="AP171" s="262"/>
      <c r="AQ171" s="262"/>
      <c r="AR171" s="262"/>
      <c r="AS171" s="262"/>
      <c r="AT171" s="262"/>
      <c r="AU171" s="262"/>
      <c r="AV171" s="262"/>
      <c r="AW171" s="262"/>
      <c r="AX171" s="262"/>
    </row>
    <row r="172" spans="26:50" ht="26.1" customHeight="1">
      <c r="AA172" s="264"/>
      <c r="AO172" s="262"/>
      <c r="AP172" s="262"/>
      <c r="AQ172" s="262"/>
      <c r="AR172" s="262"/>
      <c r="AS172" s="262"/>
      <c r="AT172" s="262"/>
      <c r="AU172" s="262"/>
      <c r="AV172" s="262"/>
      <c r="AW172" s="262"/>
      <c r="AX172" s="262"/>
    </row>
    <row r="173" spans="26:50" ht="26.1" customHeight="1">
      <c r="AA173" s="264"/>
      <c r="AO173" s="262"/>
      <c r="AP173" s="262"/>
      <c r="AQ173" s="262"/>
      <c r="AR173" s="262"/>
      <c r="AS173" s="262"/>
      <c r="AT173" s="262"/>
      <c r="AU173" s="262"/>
      <c r="AV173" s="262"/>
      <c r="AW173" s="262"/>
      <c r="AX173" s="262"/>
    </row>
    <row r="174" spans="26:50" ht="26.1" customHeight="1">
      <c r="AA174" s="264"/>
      <c r="AO174" s="262"/>
      <c r="AP174" s="262"/>
      <c r="AQ174" s="262"/>
      <c r="AR174" s="262"/>
      <c r="AS174" s="262"/>
      <c r="AT174" s="262"/>
      <c r="AU174" s="262"/>
      <c r="AV174" s="262"/>
      <c r="AW174" s="262"/>
      <c r="AX174" s="262"/>
    </row>
    <row r="175" spans="26:50" ht="26.1" customHeight="1">
      <c r="AA175" s="264"/>
      <c r="AO175" s="262"/>
      <c r="AP175" s="262"/>
      <c r="AQ175" s="262"/>
      <c r="AR175" s="262"/>
      <c r="AS175" s="262"/>
      <c r="AT175" s="262"/>
      <c r="AU175" s="262"/>
      <c r="AV175" s="262"/>
      <c r="AW175" s="262"/>
      <c r="AX175" s="262"/>
    </row>
    <row r="176" spans="26:50" ht="26.1" customHeight="1">
      <c r="AA176" s="264"/>
      <c r="AO176" s="262"/>
      <c r="AP176" s="262"/>
      <c r="AQ176" s="262"/>
      <c r="AR176" s="262"/>
      <c r="AS176" s="262"/>
      <c r="AT176" s="262"/>
      <c r="AU176" s="262"/>
      <c r="AV176" s="262"/>
      <c r="AW176" s="262"/>
      <c r="AX176" s="262"/>
    </row>
    <row r="177" spans="26:50" ht="26.1" customHeight="1">
      <c r="AA177" s="264"/>
      <c r="AO177" s="262"/>
      <c r="AP177" s="262"/>
      <c r="AQ177" s="262"/>
      <c r="AR177" s="262"/>
      <c r="AS177" s="262"/>
      <c r="AT177" s="262"/>
      <c r="AU177" s="262"/>
      <c r="AV177" s="262"/>
      <c r="AW177" s="262"/>
      <c r="AX177" s="262"/>
    </row>
    <row r="178" spans="26:50" ht="41.25" customHeight="1">
      <c r="Z178" s="263"/>
      <c r="AA178" s="264"/>
      <c r="AO178" s="262"/>
      <c r="AP178" s="262"/>
      <c r="AQ178" s="262"/>
      <c r="AR178" s="262"/>
      <c r="AS178" s="262"/>
      <c r="AT178" s="262"/>
      <c r="AU178" s="262"/>
      <c r="AV178" s="262"/>
      <c r="AW178" s="262"/>
      <c r="AX178" s="262"/>
    </row>
    <row r="179" spans="26:50" ht="38.25" customHeight="1">
      <c r="Z179" s="263"/>
      <c r="AA179" s="264"/>
      <c r="AO179" s="262"/>
      <c r="AP179" s="262"/>
      <c r="AQ179" s="262"/>
      <c r="AR179" s="262"/>
      <c r="AS179" s="262"/>
      <c r="AT179" s="262"/>
      <c r="AU179" s="262"/>
      <c r="AV179" s="262"/>
      <c r="AW179" s="262"/>
      <c r="AX179" s="262"/>
    </row>
    <row r="180" spans="26:50" ht="51.75" customHeight="1">
      <c r="Z180" s="263"/>
      <c r="AA180" s="264"/>
      <c r="AO180" s="262"/>
      <c r="AP180" s="262"/>
      <c r="AQ180" s="262"/>
      <c r="AR180" s="262"/>
      <c r="AS180" s="262"/>
      <c r="AT180" s="262"/>
      <c r="AU180" s="262"/>
      <c r="AV180" s="262"/>
      <c r="AW180" s="262"/>
      <c r="AX180" s="262"/>
    </row>
    <row r="181" spans="26:50" ht="35.25" customHeight="1">
      <c r="Z181" s="263"/>
      <c r="AA181" s="264"/>
      <c r="AO181" s="262"/>
      <c r="AP181" s="262"/>
      <c r="AQ181" s="262"/>
      <c r="AR181" s="262"/>
      <c r="AS181" s="262"/>
      <c r="AT181" s="262"/>
      <c r="AU181" s="262"/>
      <c r="AV181" s="262"/>
      <c r="AW181" s="262"/>
      <c r="AX181" s="262"/>
    </row>
    <row r="182" spans="26:50" ht="49.5" customHeight="1">
      <c r="Z182" s="263"/>
      <c r="AA182" s="264"/>
      <c r="AO182" s="262"/>
      <c r="AP182" s="262"/>
      <c r="AQ182" s="262"/>
      <c r="AR182" s="262"/>
      <c r="AS182" s="262"/>
      <c r="AT182" s="262"/>
      <c r="AU182" s="262"/>
      <c r="AV182" s="262"/>
      <c r="AW182" s="262"/>
      <c r="AX182" s="262"/>
    </row>
    <row r="183" spans="26:50" ht="51.75" customHeight="1">
      <c r="Z183" s="263"/>
      <c r="AA183" s="264"/>
      <c r="AO183" s="262"/>
      <c r="AP183" s="262"/>
      <c r="AQ183" s="262"/>
      <c r="AR183" s="262"/>
      <c r="AS183" s="262"/>
      <c r="AT183" s="262"/>
      <c r="AU183" s="262"/>
      <c r="AV183" s="262"/>
      <c r="AW183" s="262"/>
      <c r="AX183" s="262"/>
    </row>
    <row r="184" spans="26:50" ht="21.75" customHeight="1">
      <c r="Z184" s="263"/>
      <c r="AA184" s="264"/>
      <c r="AO184" s="262"/>
      <c r="AP184" s="262"/>
      <c r="AQ184" s="262"/>
      <c r="AR184" s="262"/>
      <c r="AS184" s="262"/>
      <c r="AT184" s="262"/>
      <c r="AU184" s="262"/>
      <c r="AV184" s="262"/>
      <c r="AW184" s="262"/>
      <c r="AX184" s="262"/>
    </row>
    <row r="185" spans="26:50" ht="36.75" customHeight="1">
      <c r="Z185" s="263"/>
      <c r="AA185" s="264"/>
      <c r="AO185" s="262"/>
      <c r="AP185" s="262"/>
      <c r="AQ185" s="262"/>
      <c r="AR185" s="262"/>
      <c r="AS185" s="262"/>
      <c r="AT185" s="262"/>
      <c r="AU185" s="262"/>
      <c r="AV185" s="262"/>
      <c r="AW185" s="262"/>
      <c r="AX185" s="262"/>
    </row>
    <row r="186" spans="26:50" ht="45" customHeight="1">
      <c r="Z186" s="263"/>
      <c r="AA186" s="264"/>
      <c r="AO186" s="262"/>
      <c r="AP186" s="262"/>
      <c r="AQ186" s="262"/>
      <c r="AR186" s="262"/>
      <c r="AS186" s="262"/>
      <c r="AT186" s="262"/>
      <c r="AU186" s="262"/>
      <c r="AV186" s="262"/>
      <c r="AW186" s="262"/>
      <c r="AX186" s="262"/>
    </row>
    <row r="187" spans="26:50" ht="35.1" customHeight="1">
      <c r="Z187" s="263"/>
      <c r="AA187" s="264"/>
      <c r="AO187" s="262"/>
      <c r="AP187" s="262"/>
      <c r="AQ187" s="262"/>
      <c r="AR187" s="262"/>
      <c r="AS187" s="262"/>
      <c r="AT187" s="262"/>
      <c r="AU187" s="262"/>
      <c r="AV187" s="262"/>
      <c r="AW187" s="262"/>
      <c r="AX187" s="262"/>
    </row>
    <row r="188" spans="26:50" ht="35.1" customHeight="1">
      <c r="Z188" s="263"/>
      <c r="AA188" s="264"/>
      <c r="AO188" s="262"/>
      <c r="AP188" s="262"/>
      <c r="AQ188" s="262"/>
      <c r="AR188" s="262"/>
      <c r="AS188" s="262"/>
      <c r="AT188" s="262"/>
      <c r="AU188" s="262"/>
      <c r="AV188" s="262"/>
      <c r="AW188" s="262"/>
      <c r="AX188" s="262"/>
    </row>
    <row r="189" spans="26:50" ht="35.1" customHeight="1">
      <c r="Z189" s="263"/>
      <c r="AA189" s="264"/>
      <c r="AO189" s="262"/>
      <c r="AP189" s="262"/>
      <c r="AQ189" s="262"/>
      <c r="AR189" s="262"/>
      <c r="AS189" s="262"/>
      <c r="AT189" s="262"/>
      <c r="AU189" s="262"/>
      <c r="AV189" s="262"/>
      <c r="AW189" s="262"/>
      <c r="AX189" s="262"/>
    </row>
    <row r="190" spans="26:50" ht="33" customHeight="1">
      <c r="Z190" s="263"/>
      <c r="AA190" s="264"/>
      <c r="AO190" s="262"/>
      <c r="AP190" s="262"/>
      <c r="AQ190" s="262"/>
      <c r="AR190" s="262"/>
      <c r="AS190" s="262"/>
      <c r="AT190" s="262"/>
      <c r="AU190" s="262"/>
      <c r="AV190" s="262"/>
      <c r="AW190" s="262"/>
      <c r="AX190" s="262"/>
    </row>
    <row r="191" spans="26:50" ht="66.75" customHeight="1">
      <c r="Z191" s="263"/>
      <c r="AA191" s="264"/>
      <c r="AO191" s="262"/>
      <c r="AP191" s="262"/>
      <c r="AQ191" s="262"/>
      <c r="AR191" s="262"/>
      <c r="AS191" s="262"/>
      <c r="AT191" s="262"/>
      <c r="AU191" s="262"/>
      <c r="AV191" s="262"/>
      <c r="AW191" s="262"/>
      <c r="AX191" s="262"/>
    </row>
    <row r="192" spans="26:50" ht="100.5" customHeight="1">
      <c r="Z192" s="263"/>
      <c r="AA192" s="264"/>
      <c r="AO192" s="262"/>
      <c r="AP192" s="262"/>
      <c r="AQ192" s="262"/>
      <c r="AR192" s="262"/>
      <c r="AS192" s="262"/>
      <c r="AT192" s="262"/>
      <c r="AU192" s="262"/>
      <c r="AV192" s="262"/>
      <c r="AW192" s="262"/>
      <c r="AX192" s="262"/>
    </row>
    <row r="193" spans="26:50" ht="30" customHeight="1">
      <c r="Z193" s="263"/>
      <c r="AA193" s="264"/>
      <c r="AO193" s="262"/>
      <c r="AP193" s="262"/>
      <c r="AQ193" s="262"/>
      <c r="AR193" s="262"/>
      <c r="AS193" s="262"/>
      <c r="AT193" s="262"/>
      <c r="AU193" s="262"/>
      <c r="AV193" s="262"/>
      <c r="AW193" s="262"/>
      <c r="AX193" s="262"/>
    </row>
    <row r="194" spans="26:50" ht="30" customHeight="1">
      <c r="Z194" s="263"/>
      <c r="AA194" s="264"/>
      <c r="AO194" s="262"/>
      <c r="AP194" s="262"/>
      <c r="AQ194" s="262"/>
      <c r="AR194" s="262"/>
      <c r="AS194" s="262"/>
      <c r="AT194" s="262"/>
      <c r="AU194" s="262"/>
      <c r="AV194" s="262"/>
      <c r="AW194" s="262"/>
      <c r="AX194" s="262"/>
    </row>
    <row r="195" spans="26:50" ht="15.95" customHeight="1">
      <c r="Z195" s="263"/>
      <c r="AA195" s="264"/>
      <c r="AO195" s="262"/>
      <c r="AP195" s="262"/>
      <c r="AQ195" s="262"/>
      <c r="AR195" s="262"/>
      <c r="AS195" s="262"/>
      <c r="AT195" s="262"/>
      <c r="AU195" s="262"/>
      <c r="AV195" s="262"/>
      <c r="AW195" s="262"/>
      <c r="AX195" s="262"/>
    </row>
    <row r="196" spans="26:50" ht="21" customHeight="1">
      <c r="Z196" s="263"/>
      <c r="AA196" s="264"/>
      <c r="AO196" s="262"/>
      <c r="AP196" s="262"/>
      <c r="AQ196" s="262"/>
      <c r="AR196" s="262"/>
      <c r="AS196" s="262"/>
      <c r="AT196" s="262"/>
      <c r="AU196" s="262"/>
      <c r="AV196" s="262"/>
      <c r="AW196" s="262"/>
      <c r="AX196" s="262"/>
    </row>
    <row r="197" spans="26:50" ht="21" customHeight="1">
      <c r="Z197" s="263"/>
      <c r="AA197" s="264"/>
      <c r="AO197" s="262"/>
      <c r="AP197" s="262"/>
      <c r="AQ197" s="262"/>
      <c r="AR197" s="262"/>
      <c r="AS197" s="262"/>
      <c r="AT197" s="262"/>
      <c r="AU197" s="262"/>
      <c r="AV197" s="262"/>
      <c r="AW197" s="262"/>
      <c r="AX197" s="262"/>
    </row>
    <row r="198" spans="26:50" ht="27.95" customHeight="1">
      <c r="AO198" s="262"/>
      <c r="AP198" s="262"/>
      <c r="AQ198" s="262"/>
      <c r="AR198" s="262"/>
      <c r="AS198" s="262"/>
      <c r="AT198" s="262"/>
      <c r="AU198" s="262"/>
      <c r="AV198" s="262"/>
      <c r="AW198" s="262"/>
      <c r="AX198" s="262"/>
    </row>
    <row r="199" spans="26:50" ht="27.95" customHeight="1">
      <c r="AO199" s="262"/>
      <c r="AP199" s="262"/>
      <c r="AQ199" s="262"/>
      <c r="AR199" s="262"/>
      <c r="AS199" s="262"/>
      <c r="AT199" s="262"/>
      <c r="AU199" s="262"/>
      <c r="AV199" s="262"/>
      <c r="AW199" s="262"/>
      <c r="AX199" s="262"/>
    </row>
    <row r="200" spans="26:50" ht="27.95" customHeight="1">
      <c r="AO200" s="262"/>
      <c r="AP200" s="262"/>
      <c r="AQ200" s="262"/>
      <c r="AR200" s="262"/>
      <c r="AS200" s="262"/>
      <c r="AT200" s="262"/>
      <c r="AU200" s="262"/>
      <c r="AV200" s="262"/>
      <c r="AW200" s="262"/>
      <c r="AX200" s="262"/>
    </row>
    <row r="201" spans="26:50" ht="27.95" customHeight="1">
      <c r="AO201" s="262"/>
      <c r="AP201" s="262"/>
      <c r="AQ201" s="262"/>
      <c r="AR201" s="262"/>
      <c r="AS201" s="262"/>
      <c r="AT201" s="262"/>
      <c r="AU201" s="262"/>
      <c r="AV201" s="262"/>
      <c r="AW201" s="262"/>
      <c r="AX201" s="262"/>
    </row>
    <row r="202" spans="26:50" ht="6.75" customHeight="1">
      <c r="AO202" s="262"/>
      <c r="AP202" s="262"/>
      <c r="AQ202" s="262"/>
      <c r="AR202" s="262"/>
      <c r="AS202" s="262"/>
      <c r="AT202" s="262"/>
      <c r="AU202" s="262"/>
      <c r="AV202" s="262"/>
      <c r="AW202" s="262"/>
      <c r="AX202" s="262"/>
    </row>
    <row r="203" spans="26:50" ht="39.950000000000003" customHeight="1">
      <c r="AO203" s="262"/>
      <c r="AP203" s="262"/>
      <c r="AQ203" s="262"/>
      <c r="AR203" s="262"/>
      <c r="AS203" s="262"/>
      <c r="AT203" s="262"/>
      <c r="AU203" s="262"/>
      <c r="AV203" s="262"/>
      <c r="AW203" s="262"/>
      <c r="AX203" s="262"/>
    </row>
    <row r="204" spans="26:50" ht="16.5" customHeight="1">
      <c r="AO204" s="262"/>
      <c r="AP204" s="262"/>
      <c r="AQ204" s="262"/>
      <c r="AR204" s="262"/>
      <c r="AS204" s="262"/>
      <c r="AT204" s="262"/>
      <c r="AU204" s="262"/>
      <c r="AV204" s="262"/>
      <c r="AW204" s="262"/>
      <c r="AX204" s="262"/>
    </row>
    <row r="205" spans="26:50" ht="9.75" customHeight="1">
      <c r="AO205" s="262"/>
      <c r="AP205" s="262"/>
      <c r="AQ205" s="262"/>
      <c r="AR205" s="262"/>
      <c r="AS205" s="262"/>
      <c r="AT205" s="262"/>
      <c r="AU205" s="262"/>
      <c r="AV205" s="262"/>
      <c r="AW205" s="262"/>
      <c r="AX205" s="262"/>
    </row>
    <row r="206" spans="26:50" ht="27.95" customHeight="1">
      <c r="AO206" s="262"/>
      <c r="AP206" s="262"/>
      <c r="AQ206" s="262"/>
      <c r="AR206" s="262"/>
      <c r="AS206" s="262"/>
      <c r="AT206" s="262"/>
      <c r="AU206" s="262"/>
      <c r="AV206" s="262"/>
      <c r="AW206" s="262"/>
      <c r="AX206" s="262"/>
    </row>
    <row r="207" spans="26:50" ht="83.25" customHeight="1">
      <c r="AO207" s="262"/>
      <c r="AP207" s="262"/>
      <c r="AQ207" s="262"/>
      <c r="AR207" s="262"/>
      <c r="AS207" s="262"/>
      <c r="AT207" s="262"/>
      <c r="AU207" s="262"/>
      <c r="AV207" s="262"/>
      <c r="AW207" s="262"/>
      <c r="AX207" s="262"/>
    </row>
    <row r="208" spans="26:50" ht="27.95" customHeight="1">
      <c r="AO208" s="262"/>
      <c r="AP208" s="262"/>
      <c r="AQ208" s="262"/>
      <c r="AR208" s="262"/>
      <c r="AS208" s="262"/>
      <c r="AT208" s="262"/>
      <c r="AU208" s="262"/>
      <c r="AV208" s="262"/>
      <c r="AW208" s="262"/>
      <c r="AX208" s="262"/>
    </row>
    <row r="209" spans="41:50" ht="33" customHeight="1">
      <c r="AO209" s="262"/>
      <c r="AP209" s="262"/>
      <c r="AQ209" s="262"/>
      <c r="AR209" s="262"/>
      <c r="AS209" s="262"/>
      <c r="AT209" s="262"/>
      <c r="AU209" s="262"/>
      <c r="AV209" s="262"/>
      <c r="AW209" s="262"/>
      <c r="AX209" s="262"/>
    </row>
    <row r="210" spans="41:50" ht="21" customHeight="1">
      <c r="AO210" s="262"/>
      <c r="AP210" s="262"/>
      <c r="AQ210" s="262"/>
      <c r="AR210" s="262"/>
      <c r="AS210" s="262"/>
      <c r="AT210" s="262"/>
      <c r="AU210" s="262"/>
      <c r="AV210" s="262"/>
      <c r="AW210" s="262"/>
      <c r="AX210" s="262"/>
    </row>
    <row r="211" spans="41:50" ht="21" customHeight="1">
      <c r="AO211" s="262"/>
      <c r="AP211" s="262"/>
      <c r="AQ211" s="262"/>
      <c r="AR211" s="262"/>
      <c r="AS211" s="262"/>
      <c r="AT211" s="262"/>
      <c r="AU211" s="262"/>
      <c r="AV211" s="262"/>
      <c r="AW211" s="262"/>
      <c r="AX211" s="262"/>
    </row>
    <row r="212" spans="41:50" ht="21" customHeight="1">
      <c r="AO212" s="262"/>
      <c r="AP212" s="262"/>
      <c r="AQ212" s="262"/>
      <c r="AR212" s="262"/>
      <c r="AS212" s="262"/>
      <c r="AT212" s="262"/>
      <c r="AU212" s="262"/>
      <c r="AV212" s="262"/>
      <c r="AW212" s="262"/>
      <c r="AX212" s="262"/>
    </row>
    <row r="213" spans="41:50" ht="21" customHeight="1">
      <c r="AO213" s="262"/>
      <c r="AP213" s="262"/>
      <c r="AQ213" s="262"/>
      <c r="AR213" s="262"/>
      <c r="AS213" s="262"/>
      <c r="AT213" s="262"/>
      <c r="AU213" s="262"/>
      <c r="AV213" s="262"/>
      <c r="AW213" s="262"/>
      <c r="AX213" s="262"/>
    </row>
    <row r="214" spans="41:50" ht="21" customHeight="1">
      <c r="AO214" s="262"/>
      <c r="AP214" s="262"/>
      <c r="AQ214" s="262"/>
      <c r="AR214" s="262"/>
      <c r="AS214" s="262"/>
      <c r="AT214" s="262"/>
      <c r="AU214" s="262"/>
      <c r="AV214" s="262"/>
      <c r="AW214" s="262"/>
      <c r="AX214" s="262"/>
    </row>
    <row r="215" spans="41:50" ht="52.5" customHeight="1">
      <c r="AO215" s="262"/>
      <c r="AP215" s="262"/>
      <c r="AQ215" s="262"/>
      <c r="AR215" s="262"/>
      <c r="AS215" s="262"/>
      <c r="AT215" s="262"/>
      <c r="AU215" s="262"/>
      <c r="AV215" s="262"/>
      <c r="AW215" s="262"/>
      <c r="AX215" s="262"/>
    </row>
    <row r="216" spans="41:50" ht="21" customHeight="1"/>
    <row r="217" spans="41:50" ht="21" customHeight="1"/>
    <row r="220" spans="41:50" ht="47.25" customHeight="1"/>
  </sheetData>
  <sheetProtection algorithmName="SHA-512" hashValue="z9Qavpyy1N7//WPNBPrHywoSXoJt5OeubQAw4/F1IUhctHIoFEZCu2M7u/LLaVAGWEzM3dl9eD8WNkQqJNqJtQ==" saltValue="3WiCXLXG0zX2rv5Jpjrp7g==" spinCount="100000" sheet="1" objects="1" scenarios="1" formatColumns="0" formatRows="0"/>
  <customSheetViews>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2"/>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4"/>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4"/>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15"/>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16"/>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17"/>
      <headerFooter alignWithMargins="0">
        <oddFooter>&amp;R&amp;"Book Antiqua,Bold"&amp;8 Page &amp;P of &amp;N</oddFooter>
      </headerFooter>
    </customSheetView>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5">
    <mergeCell ref="E63:F63"/>
    <mergeCell ref="E45:F45"/>
    <mergeCell ref="E44:F44"/>
    <mergeCell ref="B38:F38"/>
    <mergeCell ref="C41:F41"/>
    <mergeCell ref="B39:F39"/>
    <mergeCell ref="B43:F4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B37:F37"/>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C16:L16"/>
    <mergeCell ref="A4:F4"/>
    <mergeCell ref="C6:F6"/>
    <mergeCell ref="B7:C7"/>
    <mergeCell ref="D76:F76"/>
    <mergeCell ref="B19:F20"/>
    <mergeCell ref="B23:F26"/>
    <mergeCell ref="B32:F32"/>
    <mergeCell ref="B35:F35"/>
    <mergeCell ref="B36:F36"/>
    <mergeCell ref="B22:F22"/>
    <mergeCell ref="B27:F27"/>
    <mergeCell ref="B28:F28"/>
    <mergeCell ref="B29:D29"/>
    <mergeCell ref="B30:F30"/>
    <mergeCell ref="B31:F31"/>
    <mergeCell ref="B33:F33"/>
    <mergeCell ref="A82:C82"/>
    <mergeCell ref="D82:F82"/>
    <mergeCell ref="A83:F83"/>
    <mergeCell ref="A79:C79"/>
    <mergeCell ref="D79:F79"/>
    <mergeCell ref="A80:C80"/>
    <mergeCell ref="A81:C81"/>
    <mergeCell ref="D81:F81"/>
    <mergeCell ref="D80:F80"/>
    <mergeCell ref="D78:F78"/>
    <mergeCell ref="A78:C78"/>
    <mergeCell ref="E65:F65"/>
    <mergeCell ref="E66:F66"/>
    <mergeCell ref="A76:C76"/>
    <mergeCell ref="A77:C77"/>
    <mergeCell ref="D77:F77"/>
    <mergeCell ref="A68:F68"/>
    <mergeCell ref="A69:B69"/>
    <mergeCell ref="B71:C71"/>
    <mergeCell ref="B72:C72"/>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count="6">
    <dataValidation type="list" allowBlank="1" showInputMessage="1" showErrorMessage="1" sqref="I21:K21" xr:uid="{00000000-0002-0000-1300-000000000000}">
      <formula1>"Bid securing declaration"</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 type="list" allowBlank="1" showInputMessage="1" showErrorMessage="1" sqref="J20" xr:uid="{216EB8F5-B2C9-4DEE-9BF4-A5DAE939C36F}">
      <formula1>"YES, NO"</formula1>
    </dataValidation>
    <dataValidation allowBlank="1" showInputMessage="1" showErrorMessage="1" sqref="K20" xr:uid="{469F255A-35C3-4624-BA46-37C24503378E}"/>
  </dataValidations>
  <pageMargins left="0.59" right="0.46" top="0.59055118110236227" bottom="0.59055118110236227" header="0.35433070866141736" footer="0.35433070866141736"/>
  <pageSetup scale="59" orientation="portrait" r:id="rId19"/>
  <headerFooter alignWithMargins="0">
    <oddHeader>&amp;C&amp;"Calibri"&amp;12&amp;KFF0000 डेटा वर्गीकरण : प्रतिबंधित/RESTRICTED&amp;1#_x000D_</oddHeader>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 (QR Schedule)</vt:lpstr>
      <vt:lpstr>Attach 4</vt:lpstr>
      <vt:lpstr>Attach 4(A)</vt:lpstr>
      <vt:lpstr>Attach 5</vt:lpstr>
      <vt:lpstr>Attach 5(A)</vt:lpstr>
      <vt:lpstr>Attach 6(A)</vt:lpstr>
      <vt:lpstr>Attach 6(B)</vt:lpstr>
      <vt:lpstr>Attach 6(C)</vt:lpstr>
      <vt:lpstr>Attachment-6(D)</vt:lpstr>
      <vt:lpstr>Attachment 7</vt:lpstr>
      <vt:lpstr>Attachment 9 </vt:lpstr>
      <vt:lpstr>Attachment 10 </vt:lpstr>
      <vt:lpstr>Attachment-11</vt:lpstr>
      <vt:lpstr>Attachment-12</vt:lpstr>
      <vt:lpstr>Attachment-13 </vt:lpstr>
      <vt:lpstr>Attachment-14</vt:lpstr>
      <vt:lpstr>Attachment-15</vt:lpstr>
      <vt:lpstr>Attachment-16</vt:lpstr>
      <vt:lpstr>Attachment-17</vt:lpstr>
      <vt:lpstr>N to W</vt:lpstr>
      <vt:lpstr>Attachment-19</vt:lpstr>
      <vt:lpstr>Bid Form 1st Envelope </vt:lpstr>
      <vt:lpstr>Sheet1</vt:lpstr>
      <vt:lpstr>Sheet2</vt:lpstr>
      <vt:lpstr>Sheet3</vt:lpstr>
      <vt:lpstr>PATHAR1</vt:lpstr>
      <vt:lpstr>PATHAR2</vt:lpstr>
      <vt:lpstr>PATHAR3</vt:lpstr>
      <vt:lpstr>'Attach 3 (QR Schedule)'!Print_Area</vt:lpstr>
      <vt:lpstr>'Attach 3(JV)'!Print_Area</vt:lpstr>
      <vt:lpstr>'Attach 4'!Print_Area</vt:lpstr>
      <vt:lpstr>'Attach 4(A)'!Print_Area</vt:lpstr>
      <vt:lpstr>'Attach 5'!Print_Area</vt:lpstr>
      <vt:lpstr>'Attach 5(A)'!Print_Area</vt:lpstr>
      <vt:lpstr>'Attach 6(A)'!Print_Area</vt:lpstr>
      <vt:lpstr>'Attach 6(B)'!Print_Area</vt:lpstr>
      <vt:lpstr>'Attach 6(C)'!Print_Area</vt:lpstr>
      <vt:lpstr>'Attachment 10 '!Print_Area</vt:lpstr>
      <vt:lpstr>'Attachment 9 '!Print_Area</vt:lpstr>
      <vt:lpstr>'Attachment-11'!Print_Area</vt:lpstr>
      <vt:lpstr>'Attachment-12'!Print_Area</vt:lpstr>
      <vt:lpstr>'Attachment-13 '!Print_Area</vt:lpstr>
      <vt:lpstr>'Attachment-14'!Print_Area</vt:lpstr>
      <vt:lpstr>'Attachment-16'!Print_Area</vt:lpstr>
      <vt:lpstr>'Attachment-19'!Print_Area</vt:lpstr>
      <vt:lpstr>'Attachment-6(D)'!Print_Area</vt:lpstr>
      <vt:lpstr>'Bid Form 1st Envelope '!Print_Area</vt:lpstr>
      <vt:lpstr>Cover!Print_Area</vt:lpstr>
      <vt:lpstr>'Names of Bidder'!Print_Area</vt:lpstr>
      <vt:lpstr>'Attachment 9 '!Print_Titles</vt:lpstr>
      <vt:lpstr>'Attachment-12'!Print_Titles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Dhanapal S {एस. धनपाल}</cp:lastModifiedBy>
  <cp:revision/>
  <dcterms:created xsi:type="dcterms:W3CDTF">2010-09-27T08:09:01Z</dcterms:created>
  <dcterms:modified xsi:type="dcterms:W3CDTF">2025-10-01T09:09:51Z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2025-07-16T08:46:10Z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6e101ba0-d402-40e0-8071-9212457d74ed</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